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aaaaZAMÓWIENIA PUBLICZNE 03.12.2022 Pen Scan disc\2022 NOWY\ZSP17\NOWY ŻYWIENIE 2023\NOWY PRZETARG 2023\SWZ+zał._ZSP17.U.6.22\SWZ_ZSP17.U.6.22_zal.4 nie zabl — kopia\"/>
    </mc:Choice>
  </mc:AlternateContent>
  <bookViews>
    <workbookView xWindow="0" yWindow="0" windowWidth="14385" windowHeight="4425"/>
  </bookViews>
  <sheets>
    <sheet name="Arkusz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9" i="1" l="1"/>
  <c r="I9" i="1" s="1"/>
  <c r="H10" i="1"/>
  <c r="I10" i="1" s="1"/>
  <c r="H11" i="1"/>
  <c r="I11" i="1" s="1"/>
  <c r="H12" i="1"/>
  <c r="I12" i="1" s="1"/>
  <c r="H13" i="1"/>
  <c r="I13" i="1" s="1"/>
  <c r="H14" i="1"/>
  <c r="I14" i="1" s="1"/>
  <c r="H15" i="1"/>
  <c r="I15" i="1" s="1"/>
  <c r="H16" i="1"/>
  <c r="I16" i="1" s="1"/>
  <c r="H17" i="1"/>
  <c r="I17" i="1" s="1"/>
  <c r="H18" i="1"/>
  <c r="I18" i="1" s="1"/>
  <c r="H19" i="1"/>
  <c r="I19" i="1" s="1"/>
  <c r="H20" i="1"/>
  <c r="I20" i="1" s="1"/>
  <c r="H21" i="1"/>
  <c r="I21" i="1" s="1"/>
  <c r="H22" i="1"/>
  <c r="I22" i="1" s="1"/>
  <c r="H23" i="1"/>
  <c r="I23" i="1" s="1"/>
  <c r="H24" i="1"/>
  <c r="I24" i="1" s="1"/>
  <c r="H25" i="1"/>
  <c r="I25" i="1" s="1"/>
  <c r="H26" i="1"/>
  <c r="I26" i="1" s="1"/>
  <c r="H27" i="1"/>
  <c r="I27" i="1" s="1"/>
  <c r="H28" i="1"/>
  <c r="I28" i="1" s="1"/>
  <c r="H29" i="1"/>
  <c r="I29" i="1" s="1"/>
  <c r="H30" i="1"/>
  <c r="I30" i="1" s="1"/>
  <c r="H31" i="1"/>
  <c r="I31" i="1" s="1"/>
  <c r="H32" i="1"/>
  <c r="I32" i="1" s="1"/>
  <c r="H33" i="1"/>
  <c r="I33" i="1" s="1"/>
  <c r="H34" i="1"/>
  <c r="I34" i="1" s="1"/>
  <c r="H35" i="1"/>
  <c r="I35" i="1" s="1"/>
  <c r="H36" i="1"/>
  <c r="I36" i="1" s="1"/>
  <c r="H37" i="1"/>
  <c r="I37" i="1" s="1"/>
  <c r="H38" i="1"/>
  <c r="I38" i="1" s="1"/>
  <c r="H39" i="1"/>
  <c r="I39" i="1" s="1"/>
  <c r="H40" i="1"/>
  <c r="I40" i="1" s="1"/>
  <c r="H41" i="1"/>
  <c r="I41" i="1" s="1"/>
  <c r="H42" i="1"/>
  <c r="I42" i="1" s="1"/>
  <c r="H43" i="1"/>
  <c r="I43" i="1" s="1"/>
  <c r="H44" i="1"/>
  <c r="I44" i="1" s="1"/>
  <c r="H45" i="1"/>
  <c r="I45" i="1" s="1"/>
  <c r="H46" i="1"/>
  <c r="I46" i="1" s="1"/>
  <c r="H47" i="1"/>
  <c r="I47" i="1" s="1"/>
  <c r="H48" i="1"/>
  <c r="I48" i="1" s="1"/>
  <c r="H49" i="1"/>
  <c r="I49" i="1" s="1"/>
  <c r="H50" i="1"/>
  <c r="I50" i="1" s="1"/>
  <c r="H51" i="1"/>
  <c r="I51" i="1" s="1"/>
  <c r="H52" i="1"/>
  <c r="I52" i="1" s="1"/>
  <c r="H53" i="1"/>
  <c r="I53" i="1" s="1"/>
  <c r="H54" i="1"/>
  <c r="I54" i="1" s="1"/>
  <c r="H55" i="1"/>
  <c r="I55" i="1" s="1"/>
  <c r="H56" i="1"/>
  <c r="I56" i="1" s="1"/>
  <c r="H57" i="1"/>
  <c r="I57" i="1" s="1"/>
  <c r="H58" i="1"/>
  <c r="I58" i="1" s="1"/>
  <c r="H59" i="1"/>
  <c r="I59" i="1" s="1"/>
  <c r="H60" i="1"/>
  <c r="I60" i="1" s="1"/>
  <c r="H61" i="1"/>
  <c r="I61" i="1" s="1"/>
  <c r="H62" i="1"/>
  <c r="I62" i="1" s="1"/>
  <c r="H63" i="1"/>
  <c r="I63" i="1" s="1"/>
  <c r="H64" i="1"/>
  <c r="I64" i="1" s="1"/>
  <c r="H65" i="1"/>
  <c r="I65" i="1" s="1"/>
  <c r="H66" i="1"/>
  <c r="I66" i="1" s="1"/>
  <c r="H67" i="1"/>
  <c r="I67" i="1" s="1"/>
  <c r="H68" i="1"/>
  <c r="I68" i="1" s="1"/>
  <c r="H69" i="1"/>
  <c r="I69" i="1" s="1"/>
  <c r="H70" i="1"/>
  <c r="I70" i="1" s="1"/>
  <c r="H71" i="1"/>
  <c r="I71" i="1" s="1"/>
  <c r="H72" i="1"/>
  <c r="I72" i="1" s="1"/>
  <c r="H73" i="1"/>
  <c r="I73" i="1" s="1"/>
  <c r="H74" i="1"/>
  <c r="I74" i="1" s="1"/>
  <c r="H75" i="1"/>
  <c r="I75" i="1" s="1"/>
  <c r="H76" i="1"/>
  <c r="I76" i="1" s="1"/>
  <c r="H77" i="1"/>
  <c r="I77" i="1" s="1"/>
  <c r="H78" i="1"/>
  <c r="I78" i="1" s="1"/>
  <c r="H79" i="1"/>
  <c r="I79" i="1" s="1"/>
  <c r="H80" i="1"/>
  <c r="I80" i="1" s="1"/>
  <c r="H81" i="1"/>
  <c r="I81" i="1" s="1"/>
  <c r="H82" i="1"/>
  <c r="I82" i="1" s="1"/>
  <c r="H83" i="1"/>
  <c r="I83" i="1" s="1"/>
  <c r="H84" i="1"/>
  <c r="I84" i="1" s="1"/>
  <c r="H85" i="1"/>
  <c r="I85" i="1" s="1"/>
  <c r="H86" i="1"/>
  <c r="I86" i="1" s="1"/>
  <c r="H87" i="1"/>
  <c r="I87" i="1" s="1"/>
  <c r="H88" i="1"/>
  <c r="I88" i="1" s="1"/>
  <c r="H89" i="1"/>
  <c r="I89" i="1" s="1"/>
  <c r="H90" i="1"/>
  <c r="I90" i="1" s="1"/>
  <c r="H91" i="1"/>
  <c r="I91" i="1" s="1"/>
  <c r="H92" i="1"/>
  <c r="I92" i="1" s="1"/>
  <c r="H93" i="1"/>
  <c r="I93" i="1" s="1"/>
  <c r="H94" i="1"/>
  <c r="I94" i="1" s="1"/>
  <c r="H95" i="1"/>
  <c r="I95" i="1" s="1"/>
  <c r="H96" i="1"/>
  <c r="I96" i="1" s="1"/>
  <c r="H97" i="1"/>
  <c r="I97" i="1" s="1"/>
  <c r="H98" i="1"/>
  <c r="I98" i="1" s="1"/>
  <c r="H99" i="1"/>
  <c r="I99" i="1" s="1"/>
  <c r="H100" i="1"/>
  <c r="I100" i="1" s="1"/>
  <c r="H101" i="1"/>
  <c r="I101" i="1" s="1"/>
  <c r="H102" i="1"/>
  <c r="I102" i="1" s="1"/>
  <c r="H103" i="1"/>
  <c r="I103" i="1" s="1"/>
  <c r="H104" i="1"/>
  <c r="I104" i="1" s="1"/>
  <c r="H105" i="1"/>
  <c r="I105" i="1" s="1"/>
  <c r="H106" i="1"/>
  <c r="I106" i="1" s="1"/>
  <c r="H107" i="1"/>
  <c r="I107" i="1" s="1"/>
  <c r="H108" i="1"/>
  <c r="I108" i="1" s="1"/>
  <c r="H109" i="1"/>
  <c r="I109" i="1" s="1"/>
  <c r="H110" i="1"/>
  <c r="I110" i="1" s="1"/>
  <c r="H111" i="1"/>
  <c r="I111" i="1" s="1"/>
  <c r="H112" i="1"/>
  <c r="I112" i="1" s="1"/>
  <c r="H113" i="1"/>
  <c r="I113" i="1" s="1"/>
  <c r="H114" i="1"/>
  <c r="I114" i="1" s="1"/>
  <c r="H115" i="1"/>
  <c r="I115" i="1" s="1"/>
  <c r="H116" i="1"/>
  <c r="I116" i="1" s="1"/>
  <c r="H117" i="1"/>
  <c r="I117" i="1" s="1"/>
  <c r="H118" i="1"/>
  <c r="I118" i="1" s="1"/>
  <c r="H119" i="1"/>
  <c r="I119" i="1" s="1"/>
  <c r="H120" i="1"/>
  <c r="I120" i="1" s="1"/>
  <c r="H121" i="1"/>
  <c r="I121" i="1" s="1"/>
  <c r="H122" i="1"/>
  <c r="I122" i="1" s="1"/>
  <c r="H123" i="1"/>
  <c r="I123" i="1" s="1"/>
  <c r="H124" i="1"/>
  <c r="I124" i="1" s="1"/>
  <c r="H125" i="1"/>
  <c r="I125" i="1" s="1"/>
  <c r="H126" i="1"/>
  <c r="I126" i="1" s="1"/>
  <c r="H127" i="1"/>
  <c r="I127" i="1" s="1"/>
  <c r="H128" i="1"/>
  <c r="I128" i="1" s="1"/>
  <c r="H129" i="1"/>
  <c r="I129" i="1" s="1"/>
  <c r="H130" i="1"/>
  <c r="I130" i="1" s="1"/>
  <c r="H131" i="1"/>
  <c r="I131" i="1" s="1"/>
  <c r="H132" i="1"/>
  <c r="I132" i="1" s="1"/>
  <c r="H133" i="1"/>
  <c r="I133" i="1" s="1"/>
  <c r="H134" i="1"/>
  <c r="I134" i="1" s="1"/>
  <c r="H135" i="1"/>
  <c r="I135" i="1" s="1"/>
  <c r="H136" i="1"/>
  <c r="I136" i="1" s="1"/>
  <c r="H137" i="1"/>
  <c r="I137" i="1" s="1"/>
  <c r="H138" i="1"/>
  <c r="I138" i="1" s="1"/>
  <c r="H139" i="1"/>
  <c r="I139" i="1" s="1"/>
  <c r="H140" i="1"/>
  <c r="I140" i="1" s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H8" i="1"/>
  <c r="G8" i="1"/>
  <c r="H141" i="1" l="1"/>
  <c r="I8" i="1"/>
  <c r="I141" i="1" s="1"/>
</calcChain>
</file>

<file path=xl/sharedStrings.xml><?xml version="1.0" encoding="utf-8"?>
<sst xmlns="http://schemas.openxmlformats.org/spreadsheetml/2006/main" count="427" uniqueCount="302">
  <si>
    <t>JM</t>
  </si>
  <si>
    <t>Ilość</t>
  </si>
  <si>
    <t>Stawka VAT (%)</t>
  </si>
  <si>
    <t>kol.1</t>
  </si>
  <si>
    <t>Kol.2</t>
  </si>
  <si>
    <t>Kol.3</t>
  </si>
  <si>
    <t>Kol.4</t>
  </si>
  <si>
    <t>Kol.5</t>
  </si>
  <si>
    <t>Kol.6</t>
  </si>
  <si>
    <t>Kol.7</t>
  </si>
  <si>
    <t>Kol.8</t>
  </si>
  <si>
    <t>Kol.9</t>
  </si>
  <si>
    <t>1.</t>
  </si>
  <si>
    <t xml:space="preserve">Kg </t>
  </si>
  <si>
    <t>2.</t>
  </si>
  <si>
    <t>3.</t>
  </si>
  <si>
    <t>kg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</si>
  <si>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</si>
  <si>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</si>
  <si>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</si>
  <si>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</si>
  <si>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</si>
  <si>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</si>
  <si>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</si>
  <si>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</si>
  <si>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</si>
  <si>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</si>
  <si>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</si>
  <si>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</si>
  <si>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</si>
  <si>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</si>
  <si>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</si>
  <si>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</si>
  <si>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</si>
  <si>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</si>
  <si>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</si>
  <si>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</si>
  <si>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</si>
  <si>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</si>
  <si>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</si>
  <si>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</si>
  <si>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</si>
  <si>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</si>
  <si>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</si>
  <si>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</si>
  <si>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</si>
  <si>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</si>
  <si>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</si>
  <si>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</si>
  <si>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</si>
  <si>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</si>
  <si>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</si>
  <si>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 xml:space="preserve">RAZEM: 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</si>
  <si>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</si>
  <si>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</si>
  <si>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</si>
  <si>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</si>
  <si>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</si>
  <si>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</si>
  <si>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</si>
  <si>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</si>
  <si>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</si>
  <si>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</si>
  <si>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</si>
  <si>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</si>
  <si>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</si>
  <si>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</si>
  <si>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</si>
  <si>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</si>
  <si>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</si>
  <si>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</si>
  <si>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</si>
  <si>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</si>
  <si>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</si>
  <si>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</si>
  <si>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</si>
  <si>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</si>
  <si>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</si>
  <si>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</si>
  <si>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</si>
  <si>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</si>
  <si>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</si>
  <si>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</si>
  <si>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</si>
  <si>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</si>
  <si>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</si>
  <si>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</si>
  <si>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</si>
  <si>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</si>
  <si>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</si>
  <si>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</si>
  <si>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</si>
  <si>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</si>
  <si>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</si>
  <si>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</si>
  <si>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</si>
  <si>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</si>
  <si>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</si>
  <si>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</si>
  <si>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</si>
  <si>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</si>
  <si>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</si>
  <si>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</si>
  <si>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</si>
  <si>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</si>
  <si>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</si>
  <si>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</si>
  <si>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</si>
  <si>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</si>
  <si>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</si>
  <si>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</si>
  <si>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</si>
  <si>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</si>
  <si>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</si>
  <si>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</si>
  <si>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</si>
  <si>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</si>
  <si>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</si>
  <si>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</si>
  <si>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</si>
  <si>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</si>
  <si>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</si>
  <si>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108.</t>
  </si>
  <si>
    <t>109.</t>
  </si>
  <si>
    <t>110.</t>
  </si>
  <si>
    <t>111.</t>
  </si>
  <si>
    <t>112.</t>
  </si>
  <si>
    <t>113.</t>
  </si>
  <si>
    <t>114.</t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</si>
  <si>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</si>
  <si>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</si>
  <si>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</si>
  <si>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</si>
  <si>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</si>
  <si>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</si>
  <si>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</si>
  <si>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</si>
  <si>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</si>
  <si>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124.</t>
  </si>
  <si>
    <t>125.</t>
  </si>
  <si>
    <t>126.</t>
  </si>
  <si>
    <t>127.</t>
  </si>
  <si>
    <t>128.</t>
  </si>
  <si>
    <t>129.</t>
  </si>
  <si>
    <t>130.</t>
  </si>
  <si>
    <t>131.</t>
  </si>
  <si>
    <t>132.</t>
  </si>
  <si>
    <t>133.</t>
  </si>
  <si>
    <t xml:space="preserve">Ananas w plastrach,  1 kg </t>
  </si>
  <si>
    <t>Barszcz biały lub żurek  skład mąka żytnia drożdże  kwas chlebowy konsystencja półgęsta  op.  1 l</t>
  </si>
  <si>
    <t>Szt.</t>
  </si>
  <si>
    <t xml:space="preserve">Biszkopty, bez konserwantów, nie zawierające mleka ani pochodnych mleka, op. 1kg </t>
  </si>
  <si>
    <t xml:space="preserve">Brzoskwinie w syropie z otwieraczem waga 1 kg </t>
  </si>
  <si>
    <t>Budyń  np. Winiary lub równoważny (bez sztucznych barwników i konserwantów)- różne smaki, czekoladowy malinowy, truskawkowy owoce leśne, waniliowy śmietankowy  i inne, 1 kg</t>
  </si>
  <si>
    <t>Chrupki kukurydziane, proste  opak.  100g</t>
  </si>
  <si>
    <t xml:space="preserve">Chrzan tarty typu polonez lub krakus  w słoiku,( chrzan 80%) opak. 1kg </t>
  </si>
  <si>
    <t>Ciasteczka owsiane różne smaki 39 g (np. Sante lub równoważne)</t>
  </si>
  <si>
    <t xml:space="preserve">Ciasteczka np. princeska lub równoważne 33g (zebra mleko kakao i czekoladowe ) </t>
  </si>
  <si>
    <t xml:space="preserve">Ciecierzyca kremowa, op. 1kg </t>
  </si>
  <si>
    <t>Cukier 1 kg</t>
  </si>
  <si>
    <t xml:space="preserve">Cukier puder, opak. 1 kg </t>
  </si>
  <si>
    <t xml:space="preserve">Cukier wanilinowy, opak 1 kg , </t>
  </si>
  <si>
    <t>Curry op. 500 g</t>
  </si>
  <si>
    <t>Drożdże piekarnicze, opak  100g</t>
  </si>
  <si>
    <t xml:space="preserve">Dżemy truskawkowe, brzoskwiniowe , wiśniowe ,truskawkowe,  owoce leśne 100% owoców 1kg  </t>
  </si>
  <si>
    <t>Fasola biała konserwowa op. 1000g  skład: fasola. 80%, woda, sól</t>
  </si>
  <si>
    <t xml:space="preserve">Fasola sucha biała średnia  i duża  typu Jas 1kg </t>
  </si>
  <si>
    <t>Filet z makreli w sosie pomidorowym 170 g</t>
  </si>
  <si>
    <t xml:space="preserve">Gałka mielona muszkatołowa 100g  </t>
  </si>
  <si>
    <t>Goździki mielone op.  100g</t>
  </si>
  <si>
    <t xml:space="preserve">Groch żółty połówki 1 kg </t>
  </si>
  <si>
    <t>Groszek konserwowy op.1000g skład: groszek zielony, 80% woda, sól</t>
  </si>
  <si>
    <t>Groszek ptysiowy, bez konserwantów op.1kg</t>
  </si>
  <si>
    <t xml:space="preserve">Herbata czarna np.  Lipton lub równoważna granulowana  opak  100 g </t>
  </si>
  <si>
    <t xml:space="preserve">Herbata czarna np. Lipton  lub równoważna w saszetkach  1kg </t>
  </si>
  <si>
    <t>Herbata owocowa w saszetkach, op. 100 g , różne smaki</t>
  </si>
  <si>
    <t xml:space="preserve">Imbir mielony 500 g </t>
  </si>
  <si>
    <t xml:space="preserve">Kakao naturalne (np. dekomorreno lub równoważne) niskotłuszczowe o zaw. tłuszczu kakaowego do 10% op.  150g </t>
  </si>
  <si>
    <t>szt</t>
  </si>
  <si>
    <t>Kasza bul gur op. 1 kg</t>
  </si>
  <si>
    <t xml:space="preserve">Kasza jaglana, opak 1,kg </t>
  </si>
  <si>
    <t>Kasza jęczmienna, średnia, opak.1 kg</t>
  </si>
  <si>
    <t>Kasza kukurydziana błyskawiczna, opak 1kg</t>
  </si>
  <si>
    <t>Kasza kuskus op. 1 kg</t>
  </si>
  <si>
    <t>Kawa zbożowa 100% z naturalnych składników op. 150 g, w torebkach</t>
  </si>
  <si>
    <t xml:space="preserve">Ketchup łagodny bez konserwantów 1 l </t>
  </si>
  <si>
    <t>Kisiel (bez sztucznych barwników i konserwantów)- różne smaki,1kg ( owoce leśne, truskawka, żurawina  malina i inne )</t>
  </si>
  <si>
    <t>Kminek cały  op.1 kg</t>
  </si>
  <si>
    <t xml:space="preserve">Kminek mielony op. 1 kg </t>
  </si>
  <si>
    <t xml:space="preserve">Koncentrat barszczu czerwonego  Krakus  330ml </t>
  </si>
  <si>
    <t>Koncentrat czarna porzeczka 1 kg (np. purena lub równoważny)</t>
  </si>
  <si>
    <t xml:space="preserve">Koncentrat jabłkowy  1 kg (np. purena lub równoważny)  </t>
  </si>
  <si>
    <t xml:space="preserve">Koncentrat pomidorowy 30%  złoty bażant 1000 g </t>
  </si>
  <si>
    <t xml:space="preserve">Koperek suszony 1kg </t>
  </si>
  <si>
    <t xml:space="preserve">Krakersy super 180g </t>
  </si>
  <si>
    <t>szt .</t>
  </si>
  <si>
    <t>Kukurydza konserwowa op. 1kg  skład: kukurydza,80% woda cukier, sól</t>
  </si>
  <si>
    <t xml:space="preserve">Kurkuma 500 g </t>
  </si>
  <si>
    <t xml:space="preserve">kg </t>
  </si>
  <si>
    <t>Kwasek cytrynowy  1 kg</t>
  </si>
  <si>
    <t>Liść laurowy op.500g</t>
  </si>
  <si>
    <t>Lubczyk op. 500g</t>
  </si>
  <si>
    <t>Majeranek op 500 g</t>
  </si>
  <si>
    <t>Majonez np.  kielecki lub równoważny 5 l</t>
  </si>
  <si>
    <t xml:space="preserve">Makaron 4 jajeczny typu Lubella,  knorr  lub rów nożny, po ugotowaniu nie powinien się sklejać bez ulepszaczy (świderki, wstążki, kokardki ,rurki kuleczki , łazanki , fale, pióra)  op. 1kg </t>
  </si>
  <si>
    <t>Makaron z mąka durum 100 % (świderki kokardki rurki pene wstążki małe duże  łazanki, piórka  spaghetti opak. 1 kg</t>
  </si>
  <si>
    <t xml:space="preserve">Makaron zacierka 4-jajeczny  1 kg </t>
  </si>
  <si>
    <t xml:space="preserve">Mąka pełnoziarnista: skład mąka pszenna, żytnia, orkiszonowa op.  1 kg </t>
  </si>
  <si>
    <t>Mąka pszenna , typ 500, opak. 1kg</t>
  </si>
  <si>
    <t>Mąka pszenna tortowa, typ 450, opak. 1kg</t>
  </si>
  <si>
    <t>Miód 100% naturalny z polskich pasiek (wielokwiatowy), słoik 1kg .</t>
  </si>
  <si>
    <t>Musztarda krem z gorczycy z miodem  1 l</t>
  </si>
  <si>
    <t xml:space="preserve">Natka pietruszki suszona   1kg  </t>
  </si>
  <si>
    <t xml:space="preserve">Ogórki konserwowe 1 l </t>
  </si>
  <si>
    <t>Oliwa z oliwek, extra virgin, opak  1l</t>
  </si>
  <si>
    <t>Oregano op.  500g</t>
  </si>
  <si>
    <t xml:space="preserve">Papryka konserwowa 1 l </t>
  </si>
  <si>
    <t>Papryka słodka mielona op.1kg</t>
  </si>
  <si>
    <t>Pestki dyni łuskanej op.  100g</t>
  </si>
  <si>
    <t xml:space="preserve">Pieprz czarny naturalny, mielony op. 1kg </t>
  </si>
  <si>
    <t>Płatki np. nestle, Cini minis lub równoważne,  różne smaki  op. 1kg</t>
  </si>
  <si>
    <t xml:space="preserve">Płatki np. sante lub równoważne  granola z różnymi  owocami  1kg  </t>
  </si>
  <si>
    <t xml:space="preserve">Płatki jęczmienne błyskawiczne, opak.  1kg </t>
  </si>
  <si>
    <t>Płatki kukurydziane np. nestle  typu corn flakes  lub równoważne pełne ziarno, opak. 1 kg</t>
  </si>
  <si>
    <t xml:space="preserve">Płatki kukurydziane np. nestle typu corn flak es lub równoważne,  opak.  1 kg różne smaki </t>
  </si>
  <si>
    <t>Płatki orkiszowe op. 1kg</t>
  </si>
  <si>
    <t xml:space="preserve">Płatki owsiane górskie, opak.  1 kg </t>
  </si>
  <si>
    <t xml:space="preserve">Płatki ryżowe błyskawiczne, opak  1kg </t>
  </si>
  <si>
    <t>Płatki zbożowe, miodowe kółeczka lub inne  opak.1kg</t>
  </si>
  <si>
    <t xml:space="preserve">Pomidory suszone w oleju 500g </t>
  </si>
  <si>
    <t xml:space="preserve">Powidło śliwkowe  bez konserwantów 1 l </t>
  </si>
  <si>
    <t xml:space="preserve">Proszek do pieczenia op. 1 kg  </t>
  </si>
  <si>
    <t xml:space="preserve">Przyprawa do kebaba 1kg </t>
  </si>
  <si>
    <t xml:space="preserve">Przyprawa do piernika 1kg  </t>
  </si>
  <si>
    <t xml:space="preserve">Przyprawa maggi 1 l </t>
  </si>
  <si>
    <t>l</t>
  </si>
  <si>
    <t>Ryż biały długo ziarnisty paraboliczny  op. 5 kg</t>
  </si>
  <si>
    <t>Ryż biały długo ziarnisty zwykły   op. 1 kg</t>
  </si>
  <si>
    <t>Ryż brązowy paraboliczny  op. 1kg</t>
  </si>
  <si>
    <t>Skrobia ziemniaczana mąka – op.  1kg</t>
  </si>
  <si>
    <t>Smak natury 1 kg (np. wegeta lub równoważna) przyprawa do potraw bez substancji konserwujących glutaminianu sodu barwników</t>
  </si>
  <si>
    <t>Soczewica czerwona , op. 1 kg</t>
  </si>
  <si>
    <t>Soczewica zielona, op. 1 kg</t>
  </si>
  <si>
    <t>Soda oczyszczana, opak.  100g</t>
  </si>
  <si>
    <t xml:space="preserve">Syrop malinowy truskawkowy czarna porzeczka cytrynowy  brzoskwiniowy bez konserwantów 1 l </t>
  </si>
  <si>
    <t xml:space="preserve">Soki kartonik 0,2 l różne smaki </t>
  </si>
  <si>
    <t xml:space="preserve">Sól jodowana 1 kg </t>
  </si>
  <si>
    <t xml:space="preserve">Szprotki w oleju 200 g </t>
  </si>
  <si>
    <t>Śliwki  suszone kalifornijskie b/k   dekatyzowane 1kg</t>
  </si>
  <si>
    <t>Tymianek op. 100g</t>
  </si>
  <si>
    <t>Wafle kukurydziane okrągłe bez soli (skład 100% kukurydza ekologiczna) op.  200g</t>
  </si>
  <si>
    <t>Wafle ryżowe okrągłe z dodatkami typu amarantu, kukurydza, dynia, słonecznik, ciesiołek, algi itp. (skład min. 80% ryż brązowy) op.  200g</t>
  </si>
  <si>
    <t>Wafle tortowe kwadratowe bez dodatku cukru op. 160g</t>
  </si>
  <si>
    <t>Ziarna słonecznika łuskane op. 1kg</t>
  </si>
  <si>
    <t>Ziele angielskie  op.1000g mielone</t>
  </si>
  <si>
    <t xml:space="preserve">Ziele angielskie  op.1000g ziarna </t>
  </si>
  <si>
    <t>Zioła prowansalskie op.  500g</t>
  </si>
  <si>
    <t xml:space="preserve">Żurawina  suszona 1 kg </t>
  </si>
  <si>
    <t xml:space="preserve">Czekoladki typu  tiki taki i kasztanki 1 kg </t>
  </si>
  <si>
    <t xml:space="preserve">Żurawina konserwowa w słoiku 500 g </t>
  </si>
  <si>
    <t xml:space="preserve">Morele suszone 1 kg </t>
  </si>
  <si>
    <t xml:space="preserve">Przyprawa do ryby bez konserwantów i cytryny </t>
  </si>
  <si>
    <t xml:space="preserve">Czekolada gorzka (np. Wedel lub równoważna) min. 80% kakao, zawierająca tłuszcz kakaowy bez dodatku innych tłuszczy roślinnych, 300g </t>
  </si>
  <si>
    <t>Czerwona fasola w puszcze (z otwieraczem) 80% fasoli woda  waga 1 kg</t>
  </si>
  <si>
    <t>Czosnek granulowany op. 1 kg</t>
  </si>
  <si>
    <t>Filet z makreli w sosie własnym170 g</t>
  </si>
  <si>
    <t>szt.</t>
  </si>
  <si>
    <t>Galaretka owocowa np.. Winiary lub równoważna (bez sztucznych barwników i konserwantów) - różne smaki, 1 kg</t>
  </si>
  <si>
    <t>Opis przedmiotu zamówienia – zestawienie asortymentowo-cenowe</t>
  </si>
  <si>
    <t xml:space="preserve">Załącznik nr 4.4. do SWZ                             </t>
  </si>
  <si>
    <t>Część 4 – Dostawa artykułów ogólnospożywczych</t>
  </si>
  <si>
    <t>ŁĄCZNA WARTOŚĆ ZAMÓWIENIA WYNOSI:</t>
  </si>
  <si>
    <t>Przedmiot zamówienia</t>
  </si>
  <si>
    <t>Bazylia op. 1000g</t>
  </si>
  <si>
    <t>Cynamon mielony- opak.1000g</t>
  </si>
  <si>
    <t>Kasza manna , opak.1 kg</t>
  </si>
  <si>
    <t>Makaron 5-jajeczny, typu Czarniecki lub równoważny po ugotowaniu konsystencja stała nie powinien się sklejać, domowy, krojony nitki op. 250 g</t>
  </si>
  <si>
    <t xml:space="preserve">Makaron kuleczki  . knorr lub równowazny 3.kg </t>
  </si>
  <si>
    <t xml:space="preserve">Makaron spaghetti  typu  lubella knor włoski lub równoważny, po ugotowaniu nie powinien się sklejać bez konserwantów i ulepszaczy op 1 kg </t>
  </si>
  <si>
    <t>Mus 100% drugie śniadanie  różne smaki  100g (owocowy) (warzywny ) (Kubuś )</t>
  </si>
  <si>
    <t xml:space="preserve">krem nutella 1 kg </t>
  </si>
  <si>
    <t>Sok np. Kubuś lub równoważny 0,33 ml  różne smaki  (butelka plastikowa)</t>
  </si>
  <si>
    <t xml:space="preserve">Tuńczyk 1700g w sosie własnym sosie i w oleju </t>
  </si>
  <si>
    <t xml:space="preserve">Woda mineralna niegazowana i lekko gazowana 0,33ml lub 0,5 l </t>
  </si>
  <si>
    <t xml:space="preserve">Mieszanka krakowska (np. Wawel   ) 1 kg </t>
  </si>
  <si>
    <t>sok z buraka czerwonego 1 litr bez konserwantów</t>
  </si>
  <si>
    <t xml:space="preserve">Makaron pełnoziarnisty, op. 1 kg  (kokardki duże, kokardki małe, świdry, pióra) mąka durum </t>
  </si>
  <si>
    <t>Nr postępowania: ZSP17.U/ZP/6/2022</t>
  </si>
  <si>
    <t>Sposób obliczenia ceny podany w rozdz.XV SWZ.</t>
  </si>
  <si>
    <t>Vat (w zł):……………………………………………………………………………………………………………                                                                                                                     (wartość całkowita brutto minus wartość całkowita netto z pozycji Razem)</t>
  </si>
  <si>
    <t>słownie wartość brutto złotych: ……………………..…………………………….…………………..</t>
  </si>
  <si>
    <t>Koncentrat truskawka 1 kg (np. purena lub równoważny)</t>
  </si>
  <si>
    <t>Pomidory całe i krojone  bez skórki, . 60% pomidora, waga  1kg</t>
  </si>
  <si>
    <t>Rafinowany olej rzepakowy do smażenia z 1 tłoczenia 100%, kujawski  opak  1l</t>
  </si>
  <si>
    <t>Rodzynki , opak. 1kg</t>
  </si>
  <si>
    <t>Ryba wędzona różne rodzaje (dorsz, makrela)</t>
  </si>
  <si>
    <t xml:space="preserve"> Wartość netto (w zł): …………………………………………………………………………………………</t>
  </si>
  <si>
    <t>Cena jednostkowa netto w PLN</t>
  </si>
  <si>
    <t>Cena jednostkowa brutto w PLN</t>
  </si>
  <si>
    <t>Wartość całkowita netto w PLN (kol. 4 x kol. 5)</t>
  </si>
  <si>
    <t>Wartość całkowita brutto w PLN (kol.8 +stawka Vat (wskazana w kol. 6)</t>
  </si>
  <si>
    <t>Wartośc brutto (w zł): ………………………………………………………………………………………..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</si>
</sst>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zł&quot;_-;\-* #,##0.00\ &quot;zł&quot;_-;_-* &quot;-&quot;??\ &quot;zł&quot;_-;_-@_-"/>
  </numFmts>
  <fonts count="7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b/>
      <sz val="11"/>
      <color theme="1"/>
      <name val="Calibri"/>
      <family val="2"/>
      <charset val="238"/>
    </font>
    <font>
      <sz val="11"/>
      <color theme="1"/>
      <name val="Calibri"/>
      <family val="2"/>
      <charset val="238"/>
    </font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4" fontId="6" fillId="0" borderId="0" applyFont="0" applyFill="0" applyBorder="0" applyAlignment="0" applyProtection="0"/>
  </cellStyleXfs>
  <cellXfs count="54">
    <xf numFmtId="0" fontId="0" fillId="0" borderId="0" xfId="0"/>
    <xf numFmtId="0" fontId="0" fillId="0" borderId="0" xfId="0" applyAlignment="1">
      <alignment wrapText="1"/>
    </xf>
    <xf numFmtId="0" fontId="2" fillId="0" borderId="0" xfId="0" applyFont="1"/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justify" vertical="center" wrapText="1"/>
    </xf>
    <xf numFmtId="0" fontId="1" fillId="0" borderId="2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4" fillId="0" borderId="2" xfId="0" applyFont="1" applyBorder="1" applyAlignment="1">
      <alignment horizontal="justify" vertical="top" wrapText="1"/>
    </xf>
    <xf numFmtId="0" fontId="4" fillId="0" borderId="2" xfId="0" applyFont="1" applyFill="1" applyBorder="1" applyAlignment="1">
      <alignment horizontal="justify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2" fontId="3" fillId="0" borderId="2" xfId="0" applyNumberFormat="1" applyFont="1" applyBorder="1" applyAlignment="1">
      <alignment horizontal="right" vertical="center" wrapText="1"/>
    </xf>
    <xf numFmtId="0" fontId="0" fillId="0" borderId="0" xfId="0" applyAlignment="1">
      <alignment horizontal="right"/>
    </xf>
    <xf numFmtId="2" fontId="3" fillId="0" borderId="3" xfId="0" applyNumberFormat="1" applyFont="1" applyBorder="1" applyAlignment="1">
      <alignment horizontal="right" vertical="center" wrapText="1"/>
    </xf>
    <xf numFmtId="0" fontId="0" fillId="0" borderId="2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5" fillId="0" borderId="2" xfId="0" applyFont="1" applyBorder="1" applyAlignment="1" applyProtection="1">
      <alignment horizontal="center" vertical="center"/>
    </xf>
    <xf numFmtId="0" fontId="5" fillId="0" borderId="2" xfId="0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top"/>
    </xf>
    <xf numFmtId="0" fontId="5" fillId="0" borderId="2" xfId="0" applyFont="1" applyBorder="1" applyAlignment="1" applyProtection="1">
      <alignment horizontal="center" vertical="top" wrapText="1"/>
    </xf>
    <xf numFmtId="0" fontId="5" fillId="0" borderId="2" xfId="0" applyFont="1" applyFill="1" applyBorder="1" applyAlignment="1" applyProtection="1">
      <alignment horizontal="center" vertical="center" wrapText="1"/>
    </xf>
    <xf numFmtId="10" fontId="1" fillId="0" borderId="2" xfId="0" applyNumberFormat="1" applyFont="1" applyBorder="1" applyAlignment="1">
      <alignment vertical="center" wrapText="1"/>
    </xf>
    <xf numFmtId="0" fontId="5" fillId="0" borderId="0" xfId="0" applyFont="1" applyAlignment="1">
      <alignment horizontal="justify"/>
    </xf>
    <xf numFmtId="2" fontId="2" fillId="0" borderId="2" xfId="0" applyNumberFormat="1" applyFont="1" applyBorder="1" applyAlignment="1">
      <alignment horizontal="right" vertical="center" wrapText="1"/>
    </xf>
    <xf numFmtId="2" fontId="2" fillId="0" borderId="3" xfId="0" applyNumberFormat="1" applyFont="1" applyBorder="1" applyAlignment="1">
      <alignment horizontal="right"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center" vertical="center"/>
    </xf>
    <xf numFmtId="0" fontId="0" fillId="0" borderId="0" xfId="0" applyFont="1" applyAlignment="1">
      <alignment vertical="top"/>
    </xf>
    <xf numFmtId="0" fontId="0" fillId="0" borderId="0" xfId="0" applyAlignment="1">
      <alignment horizontal="center" vertical="top"/>
    </xf>
    <xf numFmtId="0" fontId="0" fillId="0" borderId="0" xfId="0" applyAlignment="1">
      <alignment vertical="top"/>
    </xf>
    <xf numFmtId="0" fontId="0" fillId="0" borderId="0" xfId="0" applyFont="1"/>
    <xf numFmtId="0" fontId="6" fillId="0" borderId="0" xfId="0" applyFont="1" applyAlignment="1">
      <alignment horizontal="center"/>
    </xf>
    <xf numFmtId="0" fontId="6" fillId="0" borderId="0" xfId="0" applyFont="1"/>
    <xf numFmtId="2" fontId="0" fillId="0" borderId="2" xfId="0" applyNumberFormat="1" applyFont="1" applyBorder="1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0" xfId="0" applyFont="1" applyAlignment="1"/>
    <xf numFmtId="0" fontId="0" fillId="0" borderId="0" xfId="0" applyAlignment="1"/>
    <xf numFmtId="0" fontId="2" fillId="0" borderId="0" xfId="0" applyFont="1" applyAlignment="1">
      <alignment wrapText="1"/>
    </xf>
    <xf numFmtId="0" fontId="0" fillId="0" borderId="0" xfId="0" applyAlignment="1">
      <alignment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/>
    </xf>
    <xf numFmtId="0" fontId="0" fillId="0" borderId="0" xfId="0" applyBorder="1" applyAlignment="1">
      <alignment vertical="center"/>
    </xf>
    <xf numFmtId="0" fontId="0" fillId="0" borderId="1" xfId="0" applyBorder="1" applyAlignment="1">
      <alignment vertical="center"/>
    </xf>
    <xf numFmtId="0" fontId="1" fillId="0" borderId="2" xfId="0" applyFont="1" applyBorder="1" applyAlignment="1">
      <alignment horizontal="right" vertical="center" wrapText="1"/>
    </xf>
    <xf numFmtId="0" fontId="1" fillId="0" borderId="0" xfId="0" applyFont="1" applyAlignment="1">
      <alignment wrapText="1"/>
    </xf>
    <xf numFmtId="2" fontId="3" fillId="0" borderId="0" xfId="0" applyNumberFormat="1" applyFont="1" applyBorder="1" applyAlignment="1">
      <alignment horizontal="left" wrapText="1"/>
    </xf>
    <xf numFmtId="0" fontId="6" fillId="0" borderId="0" xfId="0" applyFont="1" applyBorder="1" applyAlignment="1"/>
    <xf numFmtId="0" fontId="6" fillId="0" borderId="0" xfId="0" applyFont="1" applyAlignment="1"/>
    <xf numFmtId="2" fontId="3" fillId="0" borderId="0" xfId="1" applyNumberFormat="1" applyFont="1" applyBorder="1" applyAlignment="1">
      <alignment horizontal="left" wrapText="1"/>
    </xf>
  </cellXfs>
  <cellStyles count="2">
    <cellStyle name="Normalny" xfId="0" builtinId="0"/>
    <cellStyle name="Walutowy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2"/>
  <sheetViews>
    <sheetView tabSelected="1" topLeftCell="A130" workbookViewId="0">
      <selection activeCell="G8" sqref="G8:G140"/>
    </sheetView>
  </sheetViews>
  <sheetFormatPr defaultRowHeight="15" x14ac:dyDescent="0.25"/>
  <cols>
    <col min="1" max="1" width="7.28515625" style="12" customWidth="1"/>
    <col min="2" max="2" width="43.140625" customWidth="1"/>
    <col min="3" max="4" width="9.140625" style="13"/>
    <col min="5" max="5" width="15" customWidth="1"/>
    <col min="6" max="6" width="12.85546875" customWidth="1"/>
    <col min="7" max="7" width="17.140625" customWidth="1"/>
    <col min="8" max="8" width="25.85546875" customWidth="1"/>
    <col min="9" max="9" width="24.7109375" style="16" customWidth="1"/>
  </cols>
  <sheetData>
    <row r="1" spans="1:9" x14ac:dyDescent="0.25">
      <c r="B1" s="26" t="s">
        <v>287</v>
      </c>
      <c r="G1" s="40" t="s">
        <v>269</v>
      </c>
      <c r="H1" s="41"/>
    </row>
    <row r="2" spans="1:9" ht="30.75" customHeight="1" x14ac:dyDescent="0.25">
      <c r="G2" s="42" t="s">
        <v>268</v>
      </c>
      <c r="H2" s="43"/>
    </row>
    <row r="3" spans="1:9" x14ac:dyDescent="0.25">
      <c r="B3" s="44" t="s">
        <v>270</v>
      </c>
      <c r="C3" s="44"/>
      <c r="D3" s="44"/>
      <c r="E3" s="44"/>
      <c r="F3" s="44"/>
      <c r="G3" s="44"/>
      <c r="H3" s="45"/>
    </row>
    <row r="4" spans="1:9" x14ac:dyDescent="0.25">
      <c r="B4" s="1"/>
      <c r="C4" s="14"/>
      <c r="D4" s="14"/>
      <c r="E4" s="1"/>
      <c r="F4" s="1"/>
      <c r="G4" s="1"/>
      <c r="H4" s="2"/>
    </row>
    <row r="5" spans="1:9" ht="15.75" thickBot="1" x14ac:dyDescent="0.3">
      <c r="A5" s="46"/>
      <c r="B5" s="46"/>
      <c r="C5" s="46"/>
      <c r="D5" s="46"/>
      <c r="E5" s="46"/>
      <c r="F5" s="46"/>
      <c r="G5" s="46"/>
      <c r="H5" s="46"/>
      <c r="I5" s="47"/>
    </row>
    <row r="6" spans="1:9" ht="45.75" thickBot="1" x14ac:dyDescent="0.3">
      <c r="A6" s="4"/>
      <c r="B6" s="3" t="s">
        <v>272</v>
      </c>
      <c r="C6" s="3" t="s">
        <v>0</v>
      </c>
      <c r="D6" s="4" t="s">
        <v>1</v>
      </c>
      <c r="E6" s="3" t="s">
        <v>297</v>
      </c>
      <c r="F6" s="3" t="s">
        <v>2</v>
      </c>
      <c r="G6" s="3" t="s">
        <v>298</v>
      </c>
      <c r="H6" s="3" t="s">
        <v>299</v>
      </c>
      <c r="I6" s="5" t="s">
        <v>300</v>
      </c>
    </row>
    <row r="7" spans="1:9" ht="15.75" thickBot="1" x14ac:dyDescent="0.3">
      <c r="A7" s="4" t="s">
        <v>3</v>
      </c>
      <c r="B7" s="3" t="s">
        <v>4</v>
      </c>
      <c r="C7" s="3" t="s">
        <v>5</v>
      </c>
      <c r="D7" s="4" t="s">
        <v>6</v>
      </c>
      <c r="E7" s="3" t="s">
        <v>7</v>
      </c>
      <c r="F7" s="3" t="s">
        <v>8</v>
      </c>
      <c r="G7" s="3" t="s">
        <v>9</v>
      </c>
      <c r="H7" s="3" t="s">
        <v>10</v>
      </c>
      <c r="I7" s="5" t="s">
        <v>11</v>
      </c>
    </row>
    <row r="8" spans="1:9" ht="27.6" customHeight="1" thickBot="1" x14ac:dyDescent="0.3">
      <c r="A8" s="18" t="s">
        <v>12</v>
      </c>
      <c r="B8" s="6" t="s">
        <v>148</v>
      </c>
      <c r="C8" s="20" t="s">
        <v>16</v>
      </c>
      <c r="D8" s="21">
        <v>60</v>
      </c>
      <c r="E8" s="7"/>
      <c r="F8" s="25"/>
      <c r="G8" s="37">
        <f>E8+F8*E8</f>
        <v>0</v>
      </c>
      <c r="H8" s="15">
        <f>D8*E8</f>
        <v>0</v>
      </c>
      <c r="I8" s="17">
        <f>H8*(1+F8)</f>
        <v>0</v>
      </c>
    </row>
    <row r="9" spans="1:9" ht="45" customHeight="1" thickBot="1" x14ac:dyDescent="0.3">
      <c r="A9" s="18" t="s">
        <v>14</v>
      </c>
      <c r="B9" s="6" t="s">
        <v>149</v>
      </c>
      <c r="C9" s="20" t="s">
        <v>266</v>
      </c>
      <c r="D9" s="21">
        <v>180</v>
      </c>
      <c r="E9" s="7"/>
      <c r="F9" s="25"/>
      <c r="G9" s="37">
        <f t="shared" ref="G9:G72" si="0">E9+F9*E9</f>
        <v>0</v>
      </c>
      <c r="H9" s="15">
        <f t="shared" ref="H9:H72" si="1">D9*E9</f>
        <v>0</v>
      </c>
      <c r="I9" s="17">
        <f t="shared" ref="I9:I72" si="2">H9*(1+F9)</f>
        <v>0</v>
      </c>
    </row>
    <row r="10" spans="1:9" ht="25.5" customHeight="1" thickBot="1" x14ac:dyDescent="0.3">
      <c r="A10" s="18" t="s">
        <v>15</v>
      </c>
      <c r="B10" s="10" t="s">
        <v>273</v>
      </c>
      <c r="C10" s="22" t="s">
        <v>16</v>
      </c>
      <c r="D10" s="23">
        <v>1</v>
      </c>
      <c r="E10" s="7"/>
      <c r="F10" s="25"/>
      <c r="G10" s="37">
        <f t="shared" si="0"/>
        <v>0</v>
      </c>
      <c r="H10" s="15">
        <f t="shared" si="1"/>
        <v>0</v>
      </c>
      <c r="I10" s="17">
        <f t="shared" si="2"/>
        <v>0</v>
      </c>
    </row>
    <row r="11" spans="1:9" ht="30.75" thickBot="1" x14ac:dyDescent="0.3">
      <c r="A11" s="18" t="s">
        <v>17</v>
      </c>
      <c r="B11" s="6" t="s">
        <v>151</v>
      </c>
      <c r="C11" s="20" t="s">
        <v>16</v>
      </c>
      <c r="D11" s="21">
        <v>40</v>
      </c>
      <c r="E11" s="7"/>
      <c r="F11" s="25"/>
      <c r="G11" s="37">
        <f t="shared" si="0"/>
        <v>0</v>
      </c>
      <c r="H11" s="15">
        <f t="shared" si="1"/>
        <v>0</v>
      </c>
      <c r="I11" s="17">
        <f t="shared" si="2"/>
        <v>0</v>
      </c>
    </row>
    <row r="12" spans="1:9" ht="30.75" thickBot="1" x14ac:dyDescent="0.3">
      <c r="A12" s="18" t="s">
        <v>18</v>
      </c>
      <c r="B12" s="6" t="s">
        <v>152</v>
      </c>
      <c r="C12" s="20" t="s">
        <v>16</v>
      </c>
      <c r="D12" s="21">
        <v>60</v>
      </c>
      <c r="E12" s="7"/>
      <c r="F12" s="25"/>
      <c r="G12" s="37">
        <f t="shared" si="0"/>
        <v>0</v>
      </c>
      <c r="H12" s="15">
        <f t="shared" si="1"/>
        <v>0</v>
      </c>
      <c r="I12" s="17">
        <f t="shared" si="2"/>
        <v>0</v>
      </c>
    </row>
    <row r="13" spans="1:9" ht="75.75" thickBot="1" x14ac:dyDescent="0.3">
      <c r="A13" s="18" t="s">
        <v>19</v>
      </c>
      <c r="B13" s="6" t="s">
        <v>153</v>
      </c>
      <c r="C13" s="20" t="s">
        <v>16</v>
      </c>
      <c r="D13" s="21">
        <v>20</v>
      </c>
      <c r="E13" s="7"/>
      <c r="F13" s="25"/>
      <c r="G13" s="37">
        <f t="shared" si="0"/>
        <v>0</v>
      </c>
      <c r="H13" s="15">
        <f t="shared" si="1"/>
        <v>0</v>
      </c>
      <c r="I13" s="17">
        <f t="shared" si="2"/>
        <v>0</v>
      </c>
    </row>
    <row r="14" spans="1:9" ht="28.5" customHeight="1" thickBot="1" x14ac:dyDescent="0.3">
      <c r="A14" s="18" t="s">
        <v>20</v>
      </c>
      <c r="B14" s="6" t="s">
        <v>154</v>
      </c>
      <c r="C14" s="20" t="s">
        <v>266</v>
      </c>
      <c r="D14" s="21">
        <v>200</v>
      </c>
      <c r="E14" s="7"/>
      <c r="F14" s="25"/>
      <c r="G14" s="37">
        <f t="shared" si="0"/>
        <v>0</v>
      </c>
      <c r="H14" s="15">
        <f t="shared" si="1"/>
        <v>0</v>
      </c>
      <c r="I14" s="17">
        <f t="shared" si="2"/>
        <v>0</v>
      </c>
    </row>
    <row r="15" spans="1:9" ht="30.75" thickBot="1" x14ac:dyDescent="0.3">
      <c r="A15" s="18" t="s">
        <v>21</v>
      </c>
      <c r="B15" s="6" t="s">
        <v>155</v>
      </c>
      <c r="C15" s="20" t="s">
        <v>16</v>
      </c>
      <c r="D15" s="21">
        <v>50</v>
      </c>
      <c r="E15" s="7"/>
      <c r="F15" s="25"/>
      <c r="G15" s="37">
        <f t="shared" si="0"/>
        <v>0</v>
      </c>
      <c r="H15" s="15">
        <f t="shared" si="1"/>
        <v>0</v>
      </c>
      <c r="I15" s="17">
        <f t="shared" si="2"/>
        <v>0</v>
      </c>
    </row>
    <row r="16" spans="1:9" ht="30.75" thickBot="1" x14ac:dyDescent="0.3">
      <c r="A16" s="18" t="s">
        <v>22</v>
      </c>
      <c r="B16" s="6" t="s">
        <v>156</v>
      </c>
      <c r="C16" s="20" t="s">
        <v>266</v>
      </c>
      <c r="D16" s="21">
        <v>800</v>
      </c>
      <c r="E16" s="7"/>
      <c r="F16" s="25"/>
      <c r="G16" s="37">
        <f t="shared" si="0"/>
        <v>0</v>
      </c>
      <c r="H16" s="15">
        <f t="shared" si="1"/>
        <v>0</v>
      </c>
      <c r="I16" s="17">
        <f t="shared" si="2"/>
        <v>0</v>
      </c>
    </row>
    <row r="17" spans="1:9" ht="30.75" thickBot="1" x14ac:dyDescent="0.3">
      <c r="A17" s="18" t="s">
        <v>23</v>
      </c>
      <c r="B17" s="6" t="s">
        <v>157</v>
      </c>
      <c r="C17" s="20" t="s">
        <v>266</v>
      </c>
      <c r="D17" s="21">
        <v>1000</v>
      </c>
      <c r="E17" s="7"/>
      <c r="F17" s="25"/>
      <c r="G17" s="37">
        <f t="shared" si="0"/>
        <v>0</v>
      </c>
      <c r="H17" s="15">
        <f t="shared" si="1"/>
        <v>0</v>
      </c>
      <c r="I17" s="17">
        <f t="shared" si="2"/>
        <v>0</v>
      </c>
    </row>
    <row r="18" spans="1:9" ht="26.25" customHeight="1" thickBot="1" x14ac:dyDescent="0.3">
      <c r="A18" s="18" t="s">
        <v>24</v>
      </c>
      <c r="B18" s="6" t="s">
        <v>158</v>
      </c>
      <c r="C18" s="20" t="s">
        <v>16</v>
      </c>
      <c r="D18" s="21">
        <v>20</v>
      </c>
      <c r="E18" s="7"/>
      <c r="F18" s="25"/>
      <c r="G18" s="37">
        <f t="shared" si="0"/>
        <v>0</v>
      </c>
      <c r="H18" s="15">
        <f t="shared" si="1"/>
        <v>0</v>
      </c>
      <c r="I18" s="17">
        <f t="shared" si="2"/>
        <v>0</v>
      </c>
    </row>
    <row r="19" spans="1:9" ht="27" customHeight="1" thickBot="1" x14ac:dyDescent="0.3">
      <c r="A19" s="18" t="s">
        <v>25</v>
      </c>
      <c r="B19" s="6" t="s">
        <v>159</v>
      </c>
      <c r="C19" s="20" t="s">
        <v>16</v>
      </c>
      <c r="D19" s="21">
        <v>1300</v>
      </c>
      <c r="E19" s="8"/>
      <c r="F19" s="25"/>
      <c r="G19" s="37">
        <f t="shared" si="0"/>
        <v>0</v>
      </c>
      <c r="H19" s="15">
        <f t="shared" si="1"/>
        <v>0</v>
      </c>
      <c r="I19" s="17">
        <f t="shared" si="2"/>
        <v>0</v>
      </c>
    </row>
    <row r="20" spans="1:9" ht="26.25" customHeight="1" thickBot="1" x14ac:dyDescent="0.3">
      <c r="A20" s="18" t="s">
        <v>26</v>
      </c>
      <c r="B20" s="6" t="s">
        <v>160</v>
      </c>
      <c r="C20" s="20" t="s">
        <v>16</v>
      </c>
      <c r="D20" s="21">
        <v>20</v>
      </c>
      <c r="E20" s="8"/>
      <c r="F20" s="25"/>
      <c r="G20" s="37">
        <f t="shared" si="0"/>
        <v>0</v>
      </c>
      <c r="H20" s="15">
        <f t="shared" si="1"/>
        <v>0</v>
      </c>
      <c r="I20" s="17">
        <f t="shared" si="2"/>
        <v>0</v>
      </c>
    </row>
    <row r="21" spans="1:9" ht="26.25" customHeight="1" thickBot="1" x14ac:dyDescent="0.3">
      <c r="A21" s="18" t="s">
        <v>27</v>
      </c>
      <c r="B21" s="6" t="s">
        <v>161</v>
      </c>
      <c r="C21" s="20" t="s">
        <v>16</v>
      </c>
      <c r="D21" s="21">
        <v>6</v>
      </c>
      <c r="E21" s="7"/>
      <c r="F21" s="25"/>
      <c r="G21" s="37">
        <f t="shared" si="0"/>
        <v>0</v>
      </c>
      <c r="H21" s="15">
        <f t="shared" si="1"/>
        <v>0</v>
      </c>
      <c r="I21" s="17">
        <f t="shared" si="2"/>
        <v>0</v>
      </c>
    </row>
    <row r="22" spans="1:9" ht="24" customHeight="1" thickBot="1" x14ac:dyDescent="0.3">
      <c r="A22" s="18" t="s">
        <v>28</v>
      </c>
      <c r="B22" s="6" t="s">
        <v>162</v>
      </c>
      <c r="C22" s="20" t="s">
        <v>266</v>
      </c>
      <c r="D22" s="21">
        <v>1</v>
      </c>
      <c r="E22" s="7"/>
      <c r="F22" s="25"/>
      <c r="G22" s="37">
        <f t="shared" si="0"/>
        <v>0</v>
      </c>
      <c r="H22" s="15">
        <f t="shared" si="1"/>
        <v>0</v>
      </c>
      <c r="I22" s="17">
        <f t="shared" si="2"/>
        <v>0</v>
      </c>
    </row>
    <row r="23" spans="1:9" ht="30.75" customHeight="1" thickBot="1" x14ac:dyDescent="0.3">
      <c r="A23" s="18" t="s">
        <v>29</v>
      </c>
      <c r="B23" s="6" t="s">
        <v>274</v>
      </c>
      <c r="C23" s="20" t="s">
        <v>266</v>
      </c>
      <c r="D23" s="21">
        <v>2</v>
      </c>
      <c r="E23" s="7"/>
      <c r="F23" s="25"/>
      <c r="G23" s="37">
        <f t="shared" si="0"/>
        <v>0</v>
      </c>
      <c r="H23" s="15">
        <f t="shared" si="1"/>
        <v>0</v>
      </c>
      <c r="I23" s="17">
        <f t="shared" si="2"/>
        <v>0</v>
      </c>
    </row>
    <row r="24" spans="1:9" ht="46.5" customHeight="1" thickBot="1" x14ac:dyDescent="0.3">
      <c r="A24" s="18" t="s">
        <v>30</v>
      </c>
      <c r="B24" s="6" t="s">
        <v>262</v>
      </c>
      <c r="C24" s="20" t="s">
        <v>266</v>
      </c>
      <c r="D24" s="21">
        <v>40</v>
      </c>
      <c r="E24" s="7"/>
      <c r="F24" s="25"/>
      <c r="G24" s="37">
        <f t="shared" si="0"/>
        <v>0</v>
      </c>
      <c r="H24" s="15">
        <f t="shared" si="1"/>
        <v>0</v>
      </c>
      <c r="I24" s="17">
        <f t="shared" si="2"/>
        <v>0</v>
      </c>
    </row>
    <row r="25" spans="1:9" ht="30.75" thickBot="1" x14ac:dyDescent="0.3">
      <c r="A25" s="18" t="s">
        <v>31</v>
      </c>
      <c r="B25" s="6" t="s">
        <v>263</v>
      </c>
      <c r="C25" s="20" t="s">
        <v>16</v>
      </c>
      <c r="D25" s="21">
        <v>40</v>
      </c>
      <c r="E25" s="7"/>
      <c r="F25" s="25"/>
      <c r="G25" s="37">
        <f t="shared" si="0"/>
        <v>0</v>
      </c>
      <c r="H25" s="15">
        <f t="shared" si="1"/>
        <v>0</v>
      </c>
      <c r="I25" s="17">
        <f t="shared" si="2"/>
        <v>0</v>
      </c>
    </row>
    <row r="26" spans="1:9" ht="33.75" customHeight="1" thickBot="1" x14ac:dyDescent="0.3">
      <c r="A26" s="18" t="s">
        <v>32</v>
      </c>
      <c r="B26" s="6" t="s">
        <v>264</v>
      </c>
      <c r="C26" s="20" t="s">
        <v>16</v>
      </c>
      <c r="D26" s="21">
        <v>5</v>
      </c>
      <c r="E26" s="7"/>
      <c r="F26" s="25"/>
      <c r="G26" s="37">
        <f t="shared" si="0"/>
        <v>0</v>
      </c>
      <c r="H26" s="15">
        <f t="shared" si="1"/>
        <v>0</v>
      </c>
      <c r="I26" s="17">
        <f t="shared" si="2"/>
        <v>0</v>
      </c>
    </row>
    <row r="27" spans="1:9" ht="34.5" customHeight="1" thickBot="1" x14ac:dyDescent="0.3">
      <c r="A27" s="18" t="s">
        <v>33</v>
      </c>
      <c r="B27" s="6" t="s">
        <v>163</v>
      </c>
      <c r="C27" s="20" t="s">
        <v>16</v>
      </c>
      <c r="D27" s="21">
        <v>1</v>
      </c>
      <c r="E27" s="7"/>
      <c r="F27" s="25"/>
      <c r="G27" s="37">
        <f t="shared" si="0"/>
        <v>0</v>
      </c>
      <c r="H27" s="15">
        <f t="shared" si="1"/>
        <v>0</v>
      </c>
      <c r="I27" s="17">
        <f t="shared" si="2"/>
        <v>0</v>
      </c>
    </row>
    <row r="28" spans="1:9" ht="45" customHeight="1" thickBot="1" x14ac:dyDescent="0.3">
      <c r="A28" s="18" t="s">
        <v>34</v>
      </c>
      <c r="B28" s="6" t="s">
        <v>164</v>
      </c>
      <c r="C28" s="20" t="s">
        <v>16</v>
      </c>
      <c r="D28" s="21">
        <v>80</v>
      </c>
      <c r="E28" s="7"/>
      <c r="F28" s="25"/>
      <c r="G28" s="37">
        <f t="shared" si="0"/>
        <v>0</v>
      </c>
      <c r="H28" s="15">
        <f t="shared" si="1"/>
        <v>0</v>
      </c>
      <c r="I28" s="17">
        <f t="shared" si="2"/>
        <v>0</v>
      </c>
    </row>
    <row r="29" spans="1:9" ht="30.75" thickBot="1" x14ac:dyDescent="0.3">
      <c r="A29" s="18" t="s">
        <v>35</v>
      </c>
      <c r="B29" s="6" t="s">
        <v>165</v>
      </c>
      <c r="C29" s="20" t="s">
        <v>16</v>
      </c>
      <c r="D29" s="21">
        <v>40</v>
      </c>
      <c r="E29" s="7"/>
      <c r="F29" s="25"/>
      <c r="G29" s="37">
        <f t="shared" si="0"/>
        <v>0</v>
      </c>
      <c r="H29" s="15">
        <f t="shared" si="1"/>
        <v>0</v>
      </c>
      <c r="I29" s="17">
        <f t="shared" si="2"/>
        <v>0</v>
      </c>
    </row>
    <row r="30" spans="1:9" ht="33.75" customHeight="1" thickBot="1" x14ac:dyDescent="0.3">
      <c r="A30" s="18" t="s">
        <v>36</v>
      </c>
      <c r="B30" s="6" t="s">
        <v>166</v>
      </c>
      <c r="C30" s="20" t="s">
        <v>16</v>
      </c>
      <c r="D30" s="21">
        <v>50</v>
      </c>
      <c r="E30" s="7"/>
      <c r="F30" s="25"/>
      <c r="G30" s="37">
        <f t="shared" si="0"/>
        <v>0</v>
      </c>
      <c r="H30" s="15">
        <f t="shared" si="1"/>
        <v>0</v>
      </c>
      <c r="I30" s="17">
        <f t="shared" si="2"/>
        <v>0</v>
      </c>
    </row>
    <row r="31" spans="1:9" ht="29.25" customHeight="1" thickBot="1" x14ac:dyDescent="0.3">
      <c r="A31" s="18" t="s">
        <v>37</v>
      </c>
      <c r="B31" s="6" t="s">
        <v>167</v>
      </c>
      <c r="C31" s="20" t="s">
        <v>266</v>
      </c>
      <c r="D31" s="21">
        <v>60</v>
      </c>
      <c r="E31" s="7"/>
      <c r="F31" s="25"/>
      <c r="G31" s="37">
        <f t="shared" si="0"/>
        <v>0</v>
      </c>
      <c r="H31" s="15">
        <f t="shared" si="1"/>
        <v>0</v>
      </c>
      <c r="I31" s="17">
        <f t="shared" si="2"/>
        <v>0</v>
      </c>
    </row>
    <row r="32" spans="1:9" ht="30" customHeight="1" thickBot="1" x14ac:dyDescent="0.3">
      <c r="A32" s="18" t="s">
        <v>38</v>
      </c>
      <c r="B32" s="6" t="s">
        <v>265</v>
      </c>
      <c r="C32" s="20" t="s">
        <v>266</v>
      </c>
      <c r="D32" s="21">
        <v>60</v>
      </c>
      <c r="E32" s="7"/>
      <c r="F32" s="25"/>
      <c r="G32" s="37">
        <f t="shared" si="0"/>
        <v>0</v>
      </c>
      <c r="H32" s="15">
        <f t="shared" si="1"/>
        <v>0</v>
      </c>
      <c r="I32" s="17">
        <f t="shared" si="2"/>
        <v>0</v>
      </c>
    </row>
    <row r="33" spans="1:9" ht="48.75" customHeight="1" thickBot="1" x14ac:dyDescent="0.3">
      <c r="A33" s="18" t="s">
        <v>39</v>
      </c>
      <c r="B33" s="11" t="s">
        <v>267</v>
      </c>
      <c r="C33" s="20" t="s">
        <v>266</v>
      </c>
      <c r="D33" s="24">
        <v>5</v>
      </c>
      <c r="E33" s="7"/>
      <c r="F33" s="25"/>
      <c r="G33" s="37">
        <f t="shared" si="0"/>
        <v>0</v>
      </c>
      <c r="H33" s="15">
        <f t="shared" si="1"/>
        <v>0</v>
      </c>
      <c r="I33" s="17">
        <f t="shared" si="2"/>
        <v>0</v>
      </c>
    </row>
    <row r="34" spans="1:9" ht="32.25" customHeight="1" thickBot="1" x14ac:dyDescent="0.3">
      <c r="A34" s="18" t="s">
        <v>40</v>
      </c>
      <c r="B34" s="6" t="s">
        <v>168</v>
      </c>
      <c r="C34" s="20" t="s">
        <v>266</v>
      </c>
      <c r="D34" s="21">
        <v>3</v>
      </c>
      <c r="E34" s="7"/>
      <c r="F34" s="25"/>
      <c r="G34" s="37">
        <f t="shared" si="0"/>
        <v>0</v>
      </c>
      <c r="H34" s="15">
        <f t="shared" si="1"/>
        <v>0</v>
      </c>
      <c r="I34" s="17">
        <f t="shared" si="2"/>
        <v>0</v>
      </c>
    </row>
    <row r="35" spans="1:9" ht="24" customHeight="1" thickBot="1" x14ac:dyDescent="0.3">
      <c r="A35" s="18" t="s">
        <v>41</v>
      </c>
      <c r="B35" s="6" t="s">
        <v>169</v>
      </c>
      <c r="C35" s="20" t="s">
        <v>266</v>
      </c>
      <c r="D35" s="21">
        <v>2</v>
      </c>
      <c r="E35" s="7"/>
      <c r="F35" s="25"/>
      <c r="G35" s="37">
        <f t="shared" si="0"/>
        <v>0</v>
      </c>
      <c r="H35" s="15">
        <f t="shared" si="1"/>
        <v>0</v>
      </c>
      <c r="I35" s="17">
        <f t="shared" si="2"/>
        <v>0</v>
      </c>
    </row>
    <row r="36" spans="1:9" ht="30" customHeight="1" thickBot="1" x14ac:dyDescent="0.3">
      <c r="A36" s="18" t="s">
        <v>42</v>
      </c>
      <c r="B36" s="6" t="s">
        <v>170</v>
      </c>
      <c r="C36" s="20" t="s">
        <v>198</v>
      </c>
      <c r="D36" s="21">
        <v>80</v>
      </c>
      <c r="E36" s="7"/>
      <c r="F36" s="25"/>
      <c r="G36" s="37">
        <f t="shared" si="0"/>
        <v>0</v>
      </c>
      <c r="H36" s="15">
        <f t="shared" si="1"/>
        <v>0</v>
      </c>
      <c r="I36" s="17">
        <f t="shared" si="2"/>
        <v>0</v>
      </c>
    </row>
    <row r="37" spans="1:9" ht="34.5" customHeight="1" thickBot="1" x14ac:dyDescent="0.3">
      <c r="A37" s="18" t="s">
        <v>43</v>
      </c>
      <c r="B37" s="6" t="s">
        <v>171</v>
      </c>
      <c r="C37" s="20" t="s">
        <v>16</v>
      </c>
      <c r="D37" s="21">
        <v>30</v>
      </c>
      <c r="E37" s="7"/>
      <c r="F37" s="25"/>
      <c r="G37" s="37">
        <f t="shared" si="0"/>
        <v>0</v>
      </c>
      <c r="H37" s="15">
        <f t="shared" si="1"/>
        <v>0</v>
      </c>
      <c r="I37" s="17">
        <f t="shared" si="2"/>
        <v>0</v>
      </c>
    </row>
    <row r="38" spans="1:9" ht="22.5" customHeight="1" thickBot="1" x14ac:dyDescent="0.3">
      <c r="A38" s="18" t="s">
        <v>44</v>
      </c>
      <c r="B38" s="6" t="s">
        <v>172</v>
      </c>
      <c r="C38" s="20" t="s">
        <v>16</v>
      </c>
      <c r="D38" s="21">
        <v>20</v>
      </c>
      <c r="E38" s="7"/>
      <c r="F38" s="25"/>
      <c r="G38" s="37">
        <f t="shared" si="0"/>
        <v>0</v>
      </c>
      <c r="H38" s="15">
        <f t="shared" si="1"/>
        <v>0</v>
      </c>
      <c r="I38" s="17">
        <f t="shared" si="2"/>
        <v>0</v>
      </c>
    </row>
    <row r="39" spans="1:9" ht="34.9" customHeight="1" thickBot="1" x14ac:dyDescent="0.3">
      <c r="A39" s="18" t="s">
        <v>45</v>
      </c>
      <c r="B39" s="6" t="s">
        <v>173</v>
      </c>
      <c r="C39" s="20" t="s">
        <v>16</v>
      </c>
      <c r="D39" s="21">
        <v>80</v>
      </c>
      <c r="E39" s="7"/>
      <c r="F39" s="25"/>
      <c r="G39" s="37">
        <f t="shared" si="0"/>
        <v>0</v>
      </c>
      <c r="H39" s="15">
        <f t="shared" si="1"/>
        <v>0</v>
      </c>
      <c r="I39" s="17">
        <f t="shared" si="2"/>
        <v>0</v>
      </c>
    </row>
    <row r="40" spans="1:9" ht="30.75" thickBot="1" x14ac:dyDescent="0.3">
      <c r="A40" s="18" t="s">
        <v>46</v>
      </c>
      <c r="B40" s="6" t="s">
        <v>174</v>
      </c>
      <c r="C40" s="20" t="s">
        <v>266</v>
      </c>
      <c r="D40" s="21">
        <v>10</v>
      </c>
      <c r="E40" s="7"/>
      <c r="F40" s="25"/>
      <c r="G40" s="37">
        <f t="shared" si="0"/>
        <v>0</v>
      </c>
      <c r="H40" s="15">
        <f t="shared" si="1"/>
        <v>0</v>
      </c>
      <c r="I40" s="17">
        <f t="shared" si="2"/>
        <v>0</v>
      </c>
    </row>
    <row r="41" spans="1:9" ht="30.75" thickBot="1" x14ac:dyDescent="0.3">
      <c r="A41" s="18" t="s">
        <v>47</v>
      </c>
      <c r="B41" s="6" t="s">
        <v>175</v>
      </c>
      <c r="C41" s="20" t="s">
        <v>16</v>
      </c>
      <c r="D41" s="21">
        <v>10</v>
      </c>
      <c r="E41" s="7"/>
      <c r="F41" s="25"/>
      <c r="G41" s="37">
        <f t="shared" si="0"/>
        <v>0</v>
      </c>
      <c r="H41" s="15">
        <f t="shared" si="1"/>
        <v>0</v>
      </c>
      <c r="I41" s="17">
        <f t="shared" si="2"/>
        <v>0</v>
      </c>
    </row>
    <row r="42" spans="1:9" ht="31.5" customHeight="1" thickBot="1" x14ac:dyDescent="0.3">
      <c r="A42" s="18" t="s">
        <v>48</v>
      </c>
      <c r="B42" s="6" t="s">
        <v>176</v>
      </c>
      <c r="C42" s="20" t="s">
        <v>16</v>
      </c>
      <c r="D42" s="21">
        <v>1</v>
      </c>
      <c r="E42" s="7"/>
      <c r="F42" s="25"/>
      <c r="G42" s="37">
        <f t="shared" si="0"/>
        <v>0</v>
      </c>
      <c r="H42" s="15">
        <f t="shared" si="1"/>
        <v>0</v>
      </c>
      <c r="I42" s="17">
        <f t="shared" si="2"/>
        <v>0</v>
      </c>
    </row>
    <row r="43" spans="1:9" ht="45.75" thickBot="1" x14ac:dyDescent="0.3">
      <c r="A43" s="18" t="s">
        <v>49</v>
      </c>
      <c r="B43" s="6" t="s">
        <v>177</v>
      </c>
      <c r="C43" s="20" t="s">
        <v>178</v>
      </c>
      <c r="D43" s="21">
        <v>80</v>
      </c>
      <c r="E43" s="7"/>
      <c r="F43" s="25"/>
      <c r="G43" s="37">
        <f t="shared" si="0"/>
        <v>0</v>
      </c>
      <c r="H43" s="15">
        <f t="shared" si="1"/>
        <v>0</v>
      </c>
      <c r="I43" s="17">
        <f t="shared" si="2"/>
        <v>0</v>
      </c>
    </row>
    <row r="44" spans="1:9" ht="28.5" customHeight="1" thickBot="1" x14ac:dyDescent="0.3">
      <c r="A44" s="18" t="s">
        <v>50</v>
      </c>
      <c r="B44" s="6" t="s">
        <v>179</v>
      </c>
      <c r="C44" s="20" t="s">
        <v>16</v>
      </c>
      <c r="D44" s="21">
        <v>150</v>
      </c>
      <c r="E44" s="7"/>
      <c r="F44" s="25"/>
      <c r="G44" s="37">
        <f t="shared" si="0"/>
        <v>0</v>
      </c>
      <c r="H44" s="15">
        <f t="shared" si="1"/>
        <v>0</v>
      </c>
      <c r="I44" s="17">
        <f t="shared" si="2"/>
        <v>0</v>
      </c>
    </row>
    <row r="45" spans="1:9" ht="31.5" customHeight="1" thickBot="1" x14ac:dyDescent="0.3">
      <c r="A45" s="18" t="s">
        <v>51</v>
      </c>
      <c r="B45" s="6" t="s">
        <v>180</v>
      </c>
      <c r="C45" s="20" t="s">
        <v>16</v>
      </c>
      <c r="D45" s="21">
        <v>10</v>
      </c>
      <c r="E45" s="7"/>
      <c r="F45" s="25"/>
      <c r="G45" s="37">
        <f t="shared" si="0"/>
        <v>0</v>
      </c>
      <c r="H45" s="15">
        <f t="shared" si="1"/>
        <v>0</v>
      </c>
      <c r="I45" s="17">
        <f t="shared" si="2"/>
        <v>0</v>
      </c>
    </row>
    <row r="46" spans="1:9" ht="26.25" customHeight="1" thickBot="1" x14ac:dyDescent="0.3">
      <c r="A46" s="18" t="s">
        <v>53</v>
      </c>
      <c r="B46" s="6" t="s">
        <v>181</v>
      </c>
      <c r="C46" s="20" t="s">
        <v>16</v>
      </c>
      <c r="D46" s="21">
        <v>60</v>
      </c>
      <c r="E46" s="7"/>
      <c r="F46" s="25"/>
      <c r="G46" s="37">
        <f t="shared" si="0"/>
        <v>0</v>
      </c>
      <c r="H46" s="15">
        <f t="shared" si="1"/>
        <v>0</v>
      </c>
      <c r="I46" s="17">
        <f t="shared" si="2"/>
        <v>0</v>
      </c>
    </row>
    <row r="47" spans="1:9" ht="33" customHeight="1" thickBot="1" x14ac:dyDescent="0.3">
      <c r="A47" s="18" t="s">
        <v>54</v>
      </c>
      <c r="B47" s="6" t="s">
        <v>182</v>
      </c>
      <c r="C47" s="20" t="s">
        <v>16</v>
      </c>
      <c r="D47" s="21">
        <v>10</v>
      </c>
      <c r="E47" s="7"/>
      <c r="F47" s="25"/>
      <c r="G47" s="37">
        <f t="shared" si="0"/>
        <v>0</v>
      </c>
      <c r="H47" s="15">
        <f t="shared" si="1"/>
        <v>0</v>
      </c>
      <c r="I47" s="17">
        <f t="shared" si="2"/>
        <v>0</v>
      </c>
    </row>
    <row r="48" spans="1:9" ht="29.25" customHeight="1" thickBot="1" x14ac:dyDescent="0.3">
      <c r="A48" s="18" t="s">
        <v>55</v>
      </c>
      <c r="B48" s="6" t="s">
        <v>183</v>
      </c>
      <c r="C48" s="20" t="s">
        <v>16</v>
      </c>
      <c r="D48" s="21">
        <v>10</v>
      </c>
      <c r="E48" s="7"/>
      <c r="F48" s="25"/>
      <c r="G48" s="37">
        <f t="shared" si="0"/>
        <v>0</v>
      </c>
      <c r="H48" s="15">
        <f t="shared" si="1"/>
        <v>0</v>
      </c>
      <c r="I48" s="17">
        <f t="shared" si="2"/>
        <v>0</v>
      </c>
    </row>
    <row r="49" spans="1:9" ht="23.25" customHeight="1" thickBot="1" x14ac:dyDescent="0.3">
      <c r="A49" s="18" t="s">
        <v>56</v>
      </c>
      <c r="B49" s="6" t="s">
        <v>275</v>
      </c>
      <c r="C49" s="20" t="s">
        <v>16</v>
      </c>
      <c r="D49" s="21">
        <v>20</v>
      </c>
      <c r="E49" s="7"/>
      <c r="F49" s="25"/>
      <c r="G49" s="37">
        <f t="shared" si="0"/>
        <v>0</v>
      </c>
      <c r="H49" s="15">
        <f t="shared" si="1"/>
        <v>0</v>
      </c>
      <c r="I49" s="17">
        <f t="shared" si="2"/>
        <v>0</v>
      </c>
    </row>
    <row r="50" spans="1:9" ht="27.75" customHeight="1" thickBot="1" x14ac:dyDescent="0.3">
      <c r="A50" s="18" t="s">
        <v>57</v>
      </c>
      <c r="B50" s="6" t="s">
        <v>184</v>
      </c>
      <c r="C50" s="20" t="s">
        <v>16</v>
      </c>
      <c r="D50" s="21">
        <v>1</v>
      </c>
      <c r="E50" s="7"/>
      <c r="F50" s="25"/>
      <c r="G50" s="37">
        <f t="shared" si="0"/>
        <v>0</v>
      </c>
      <c r="H50" s="15">
        <f t="shared" si="1"/>
        <v>0</v>
      </c>
      <c r="I50" s="17">
        <f t="shared" si="2"/>
        <v>0</v>
      </c>
    </row>
    <row r="51" spans="1:9" ht="30.75" customHeight="1" thickBot="1" x14ac:dyDescent="0.3">
      <c r="A51" s="18" t="s">
        <v>58</v>
      </c>
      <c r="B51" s="6" t="s">
        <v>185</v>
      </c>
      <c r="C51" s="20" t="s">
        <v>178</v>
      </c>
      <c r="D51" s="21">
        <v>20</v>
      </c>
      <c r="E51" s="7"/>
      <c r="F51" s="25"/>
      <c r="G51" s="37">
        <f t="shared" si="0"/>
        <v>0</v>
      </c>
      <c r="H51" s="15">
        <f t="shared" si="1"/>
        <v>0</v>
      </c>
      <c r="I51" s="17">
        <f t="shared" si="2"/>
        <v>0</v>
      </c>
    </row>
    <row r="52" spans="1:9" ht="49.5" customHeight="1" thickBot="1" x14ac:dyDescent="0.3">
      <c r="A52" s="18" t="s">
        <v>59</v>
      </c>
      <c r="B52" s="6" t="s">
        <v>186</v>
      </c>
      <c r="C52" s="20" t="s">
        <v>16</v>
      </c>
      <c r="D52" s="21">
        <v>20</v>
      </c>
      <c r="E52" s="7"/>
      <c r="F52" s="25"/>
      <c r="G52" s="37">
        <f t="shared" si="0"/>
        <v>0</v>
      </c>
      <c r="H52" s="15">
        <f t="shared" si="1"/>
        <v>0</v>
      </c>
      <c r="I52" s="17">
        <f t="shared" si="2"/>
        <v>0</v>
      </c>
    </row>
    <row r="53" spans="1:9" ht="30" customHeight="1" thickBot="1" x14ac:dyDescent="0.3">
      <c r="A53" s="18" t="s">
        <v>60</v>
      </c>
      <c r="B53" s="6" t="s">
        <v>187</v>
      </c>
      <c r="C53" s="20" t="s">
        <v>16</v>
      </c>
      <c r="D53" s="21">
        <v>1</v>
      </c>
      <c r="E53" s="7"/>
      <c r="F53" s="25"/>
      <c r="G53" s="37">
        <f t="shared" si="0"/>
        <v>0</v>
      </c>
      <c r="H53" s="15">
        <f t="shared" si="1"/>
        <v>0</v>
      </c>
      <c r="I53" s="17">
        <f t="shared" si="2"/>
        <v>0</v>
      </c>
    </row>
    <row r="54" spans="1:9" ht="22.5" customHeight="1" thickBot="1" x14ac:dyDescent="0.3">
      <c r="A54" s="18" t="s">
        <v>61</v>
      </c>
      <c r="B54" s="6" t="s">
        <v>188</v>
      </c>
      <c r="C54" s="20" t="s">
        <v>16</v>
      </c>
      <c r="D54" s="21">
        <v>1</v>
      </c>
      <c r="E54" s="7"/>
      <c r="F54" s="25"/>
      <c r="G54" s="37">
        <f t="shared" si="0"/>
        <v>0</v>
      </c>
      <c r="H54" s="15">
        <f t="shared" si="1"/>
        <v>0</v>
      </c>
      <c r="I54" s="17">
        <f t="shared" si="2"/>
        <v>0</v>
      </c>
    </row>
    <row r="55" spans="1:9" ht="24.75" customHeight="1" thickBot="1" x14ac:dyDescent="0.3">
      <c r="A55" s="18" t="s">
        <v>62</v>
      </c>
      <c r="B55" s="6" t="s">
        <v>189</v>
      </c>
      <c r="C55" s="20" t="s">
        <v>266</v>
      </c>
      <c r="D55" s="21">
        <v>40</v>
      </c>
      <c r="E55" s="7"/>
      <c r="F55" s="25"/>
      <c r="G55" s="37">
        <f t="shared" si="0"/>
        <v>0</v>
      </c>
      <c r="H55" s="15">
        <f t="shared" si="1"/>
        <v>0</v>
      </c>
      <c r="I55" s="17">
        <f t="shared" si="2"/>
        <v>0</v>
      </c>
    </row>
    <row r="56" spans="1:9" ht="30.75" thickBot="1" x14ac:dyDescent="0.3">
      <c r="A56" s="18" t="s">
        <v>63</v>
      </c>
      <c r="B56" s="6" t="s">
        <v>190</v>
      </c>
      <c r="C56" s="20" t="s">
        <v>16</v>
      </c>
      <c r="D56" s="21">
        <v>60</v>
      </c>
      <c r="E56" s="7"/>
      <c r="F56" s="25"/>
      <c r="G56" s="37">
        <f t="shared" si="0"/>
        <v>0</v>
      </c>
      <c r="H56" s="15">
        <f t="shared" si="1"/>
        <v>0</v>
      </c>
      <c r="I56" s="17">
        <f t="shared" si="2"/>
        <v>0</v>
      </c>
    </row>
    <row r="57" spans="1:9" ht="30.75" customHeight="1" thickBot="1" x14ac:dyDescent="0.3">
      <c r="A57" s="18" t="s">
        <v>64</v>
      </c>
      <c r="B57" s="6" t="s">
        <v>191</v>
      </c>
      <c r="C57" s="20" t="s">
        <v>16</v>
      </c>
      <c r="D57" s="21">
        <v>40</v>
      </c>
      <c r="E57" s="7"/>
      <c r="F57" s="25"/>
      <c r="G57" s="37">
        <f t="shared" si="0"/>
        <v>0</v>
      </c>
      <c r="H57" s="15">
        <f t="shared" si="1"/>
        <v>0</v>
      </c>
      <c r="I57" s="17">
        <f t="shared" si="2"/>
        <v>0</v>
      </c>
    </row>
    <row r="58" spans="1:9" ht="30" customHeight="1" thickBot="1" x14ac:dyDescent="0.3">
      <c r="A58" s="18" t="s">
        <v>65</v>
      </c>
      <c r="B58" s="6" t="s">
        <v>192</v>
      </c>
      <c r="C58" s="20" t="s">
        <v>16</v>
      </c>
      <c r="D58" s="21">
        <v>80</v>
      </c>
      <c r="E58" s="7"/>
      <c r="F58" s="25"/>
      <c r="G58" s="37">
        <f t="shared" si="0"/>
        <v>0</v>
      </c>
      <c r="H58" s="15">
        <f t="shared" si="1"/>
        <v>0</v>
      </c>
      <c r="I58" s="17">
        <f t="shared" si="2"/>
        <v>0</v>
      </c>
    </row>
    <row r="59" spans="1:9" ht="30.75" thickBot="1" x14ac:dyDescent="0.3">
      <c r="A59" s="18" t="s">
        <v>66</v>
      </c>
      <c r="B59" s="6" t="s">
        <v>291</v>
      </c>
      <c r="C59" s="20" t="s">
        <v>266</v>
      </c>
      <c r="D59" s="21">
        <v>40</v>
      </c>
      <c r="E59" s="7"/>
      <c r="F59" s="25"/>
      <c r="G59" s="37">
        <f t="shared" si="0"/>
        <v>0</v>
      </c>
      <c r="H59" s="15">
        <f t="shared" si="1"/>
        <v>0</v>
      </c>
      <c r="I59" s="17">
        <f t="shared" si="2"/>
        <v>0</v>
      </c>
    </row>
    <row r="60" spans="1:9" ht="31.5" customHeight="1" thickBot="1" x14ac:dyDescent="0.3">
      <c r="A60" s="18" t="s">
        <v>67</v>
      </c>
      <c r="B60" s="6" t="s">
        <v>193</v>
      </c>
      <c r="C60" s="20" t="s">
        <v>16</v>
      </c>
      <c r="D60" s="21">
        <v>1</v>
      </c>
      <c r="E60" s="7"/>
      <c r="F60" s="25"/>
      <c r="G60" s="37">
        <f t="shared" si="0"/>
        <v>0</v>
      </c>
      <c r="H60" s="15">
        <f t="shared" si="1"/>
        <v>0</v>
      </c>
      <c r="I60" s="17">
        <f t="shared" si="2"/>
        <v>0</v>
      </c>
    </row>
    <row r="61" spans="1:9" ht="27.75" customHeight="1" thickBot="1" x14ac:dyDescent="0.3">
      <c r="A61" s="18" t="s">
        <v>68</v>
      </c>
      <c r="B61" s="6" t="s">
        <v>194</v>
      </c>
      <c r="C61" s="20" t="s">
        <v>195</v>
      </c>
      <c r="D61" s="21">
        <v>300</v>
      </c>
      <c r="E61" s="7"/>
      <c r="F61" s="25"/>
      <c r="G61" s="37">
        <f t="shared" si="0"/>
        <v>0</v>
      </c>
      <c r="H61" s="15">
        <f t="shared" si="1"/>
        <v>0</v>
      </c>
      <c r="I61" s="17">
        <f t="shared" si="2"/>
        <v>0</v>
      </c>
    </row>
    <row r="62" spans="1:9" ht="30.75" thickBot="1" x14ac:dyDescent="0.3">
      <c r="A62" s="18" t="s">
        <v>69</v>
      </c>
      <c r="B62" s="6" t="s">
        <v>196</v>
      </c>
      <c r="C62" s="20" t="s">
        <v>16</v>
      </c>
      <c r="D62" s="21">
        <v>60</v>
      </c>
      <c r="E62" s="7"/>
      <c r="F62" s="25"/>
      <c r="G62" s="37">
        <f t="shared" si="0"/>
        <v>0</v>
      </c>
      <c r="H62" s="15">
        <f t="shared" si="1"/>
        <v>0</v>
      </c>
      <c r="I62" s="17">
        <f t="shared" si="2"/>
        <v>0</v>
      </c>
    </row>
    <row r="63" spans="1:9" ht="26.25" customHeight="1" thickBot="1" x14ac:dyDescent="0.3">
      <c r="A63" s="18" t="s">
        <v>70</v>
      </c>
      <c r="B63" s="6" t="s">
        <v>197</v>
      </c>
      <c r="C63" s="20" t="s">
        <v>198</v>
      </c>
      <c r="D63" s="21">
        <v>1</v>
      </c>
      <c r="E63" s="7"/>
      <c r="F63" s="25"/>
      <c r="G63" s="37">
        <f t="shared" si="0"/>
        <v>0</v>
      </c>
      <c r="H63" s="15">
        <f t="shared" si="1"/>
        <v>0</v>
      </c>
      <c r="I63" s="17">
        <f t="shared" si="2"/>
        <v>0</v>
      </c>
    </row>
    <row r="64" spans="1:9" ht="29.25" customHeight="1" thickBot="1" x14ac:dyDescent="0.3">
      <c r="A64" s="18" t="s">
        <v>71</v>
      </c>
      <c r="B64" s="6" t="s">
        <v>199</v>
      </c>
      <c r="C64" s="20" t="s">
        <v>16</v>
      </c>
      <c r="D64" s="21">
        <v>5</v>
      </c>
      <c r="E64" s="7"/>
      <c r="F64" s="25"/>
      <c r="G64" s="37">
        <f t="shared" si="0"/>
        <v>0</v>
      </c>
      <c r="H64" s="15">
        <f t="shared" si="1"/>
        <v>0</v>
      </c>
      <c r="I64" s="17">
        <f t="shared" si="2"/>
        <v>0</v>
      </c>
    </row>
    <row r="65" spans="1:9" ht="24" customHeight="1" thickBot="1" x14ac:dyDescent="0.3">
      <c r="A65" s="18" t="s">
        <v>72</v>
      </c>
      <c r="B65" s="6" t="s">
        <v>200</v>
      </c>
      <c r="C65" s="20" t="s">
        <v>16</v>
      </c>
      <c r="D65" s="21">
        <v>1</v>
      </c>
      <c r="E65" s="7"/>
      <c r="F65" s="25"/>
      <c r="G65" s="37">
        <f t="shared" si="0"/>
        <v>0</v>
      </c>
      <c r="H65" s="15">
        <f t="shared" si="1"/>
        <v>0</v>
      </c>
      <c r="I65" s="17">
        <f t="shared" si="2"/>
        <v>0</v>
      </c>
    </row>
    <row r="66" spans="1:9" ht="35.25" customHeight="1" thickBot="1" x14ac:dyDescent="0.3">
      <c r="A66" s="18" t="s">
        <v>73</v>
      </c>
      <c r="B66" s="6" t="s">
        <v>201</v>
      </c>
      <c r="C66" s="20" t="s">
        <v>16</v>
      </c>
      <c r="D66" s="21">
        <v>2</v>
      </c>
      <c r="E66" s="7"/>
      <c r="F66" s="25"/>
      <c r="G66" s="37">
        <f t="shared" si="0"/>
        <v>0</v>
      </c>
      <c r="H66" s="15">
        <f t="shared" si="1"/>
        <v>0</v>
      </c>
      <c r="I66" s="17">
        <f t="shared" si="2"/>
        <v>0</v>
      </c>
    </row>
    <row r="67" spans="1:9" ht="28.5" customHeight="1" thickBot="1" x14ac:dyDescent="0.3">
      <c r="A67" s="18" t="s">
        <v>74</v>
      </c>
      <c r="B67" s="6" t="s">
        <v>202</v>
      </c>
      <c r="C67" s="20" t="s">
        <v>16</v>
      </c>
      <c r="D67" s="21">
        <v>1</v>
      </c>
      <c r="E67" s="7"/>
      <c r="F67" s="25"/>
      <c r="G67" s="37">
        <f t="shared" si="0"/>
        <v>0</v>
      </c>
      <c r="H67" s="15">
        <f t="shared" si="1"/>
        <v>0</v>
      </c>
      <c r="I67" s="17">
        <f t="shared" si="2"/>
        <v>0</v>
      </c>
    </row>
    <row r="68" spans="1:9" ht="24.75" customHeight="1" thickBot="1" x14ac:dyDescent="0.3">
      <c r="A68" s="18" t="s">
        <v>75</v>
      </c>
      <c r="B68" s="6" t="s">
        <v>203</v>
      </c>
      <c r="C68" s="20" t="s">
        <v>266</v>
      </c>
      <c r="D68" s="21">
        <v>5</v>
      </c>
      <c r="E68" s="7"/>
      <c r="F68" s="25"/>
      <c r="G68" s="37">
        <f t="shared" si="0"/>
        <v>0</v>
      </c>
      <c r="H68" s="15">
        <f t="shared" si="1"/>
        <v>0</v>
      </c>
      <c r="I68" s="17">
        <f t="shared" si="2"/>
        <v>0</v>
      </c>
    </row>
    <row r="69" spans="1:9" ht="67.150000000000006" customHeight="1" thickBot="1" x14ac:dyDescent="0.3">
      <c r="A69" s="18" t="s">
        <v>76</v>
      </c>
      <c r="B69" s="6" t="s">
        <v>204</v>
      </c>
      <c r="C69" s="20" t="s">
        <v>16</v>
      </c>
      <c r="D69" s="21">
        <v>120</v>
      </c>
      <c r="E69" s="7"/>
      <c r="F69" s="25"/>
      <c r="G69" s="37">
        <f t="shared" si="0"/>
        <v>0</v>
      </c>
      <c r="H69" s="15">
        <f t="shared" si="1"/>
        <v>0</v>
      </c>
      <c r="I69" s="17">
        <f t="shared" si="2"/>
        <v>0</v>
      </c>
    </row>
    <row r="70" spans="1:9" ht="68.45" customHeight="1" thickBot="1" x14ac:dyDescent="0.3">
      <c r="A70" s="18" t="s">
        <v>77</v>
      </c>
      <c r="B70" s="6" t="s">
        <v>276</v>
      </c>
      <c r="C70" s="20" t="s">
        <v>16</v>
      </c>
      <c r="D70" s="21">
        <v>50</v>
      </c>
      <c r="E70" s="7"/>
      <c r="F70" s="25"/>
      <c r="G70" s="37">
        <f t="shared" si="0"/>
        <v>0</v>
      </c>
      <c r="H70" s="15">
        <f t="shared" si="1"/>
        <v>0</v>
      </c>
      <c r="I70" s="17">
        <f t="shared" si="2"/>
        <v>0</v>
      </c>
    </row>
    <row r="71" spans="1:9" ht="29.25" customHeight="1" thickBot="1" x14ac:dyDescent="0.3">
      <c r="A71" s="18" t="s">
        <v>78</v>
      </c>
      <c r="B71" s="6" t="s">
        <v>277</v>
      </c>
      <c r="C71" s="20" t="s">
        <v>16</v>
      </c>
      <c r="D71" s="21">
        <v>120</v>
      </c>
      <c r="E71" s="7"/>
      <c r="F71" s="25"/>
      <c r="G71" s="37">
        <f t="shared" si="0"/>
        <v>0</v>
      </c>
      <c r="H71" s="15">
        <f t="shared" si="1"/>
        <v>0</v>
      </c>
      <c r="I71" s="17">
        <f t="shared" si="2"/>
        <v>0</v>
      </c>
    </row>
    <row r="72" spans="1:9" ht="39.75" customHeight="1" thickBot="1" x14ac:dyDescent="0.3">
      <c r="A72" s="18" t="s">
        <v>79</v>
      </c>
      <c r="B72" s="6" t="s">
        <v>286</v>
      </c>
      <c r="C72" s="20" t="s">
        <v>16</v>
      </c>
      <c r="D72" s="21">
        <v>130</v>
      </c>
      <c r="E72" s="7"/>
      <c r="F72" s="25"/>
      <c r="G72" s="37">
        <f t="shared" si="0"/>
        <v>0</v>
      </c>
      <c r="H72" s="15">
        <f t="shared" si="1"/>
        <v>0</v>
      </c>
      <c r="I72" s="17">
        <f t="shared" si="2"/>
        <v>0</v>
      </c>
    </row>
    <row r="73" spans="1:9" ht="60.75" thickBot="1" x14ac:dyDescent="0.3">
      <c r="A73" s="18" t="s">
        <v>80</v>
      </c>
      <c r="B73" s="6" t="s">
        <v>278</v>
      </c>
      <c r="C73" s="20" t="s">
        <v>16</v>
      </c>
      <c r="D73" s="21">
        <v>120</v>
      </c>
      <c r="E73" s="7"/>
      <c r="F73" s="25"/>
      <c r="G73" s="37">
        <f t="shared" ref="G73:G136" si="3">E73+F73*E73</f>
        <v>0</v>
      </c>
      <c r="H73" s="15">
        <f t="shared" ref="H73:H136" si="4">D73*E73</f>
        <v>0</v>
      </c>
      <c r="I73" s="17">
        <f t="shared" ref="I73:I136" si="5">H73*(1+F73)</f>
        <v>0</v>
      </c>
    </row>
    <row r="74" spans="1:9" ht="45.75" thickBot="1" x14ac:dyDescent="0.3">
      <c r="A74" s="18" t="s">
        <v>81</v>
      </c>
      <c r="B74" s="6" t="s">
        <v>205</v>
      </c>
      <c r="C74" s="20" t="s">
        <v>16</v>
      </c>
      <c r="D74" s="21">
        <v>120</v>
      </c>
      <c r="E74" s="7"/>
      <c r="F74" s="25"/>
      <c r="G74" s="37">
        <f t="shared" si="3"/>
        <v>0</v>
      </c>
      <c r="H74" s="15">
        <f t="shared" si="4"/>
        <v>0</v>
      </c>
      <c r="I74" s="17">
        <f t="shared" si="5"/>
        <v>0</v>
      </c>
    </row>
    <row r="75" spans="1:9" ht="28.5" customHeight="1" thickBot="1" x14ac:dyDescent="0.3">
      <c r="A75" s="18" t="s">
        <v>82</v>
      </c>
      <c r="B75" s="6" t="s">
        <v>206</v>
      </c>
      <c r="C75" s="20" t="s">
        <v>16</v>
      </c>
      <c r="D75" s="21">
        <v>40</v>
      </c>
      <c r="E75" s="7"/>
      <c r="F75" s="25"/>
      <c r="G75" s="37">
        <f t="shared" si="3"/>
        <v>0</v>
      </c>
      <c r="H75" s="15">
        <f t="shared" si="4"/>
        <v>0</v>
      </c>
      <c r="I75" s="17">
        <f t="shared" si="5"/>
        <v>0</v>
      </c>
    </row>
    <row r="76" spans="1:9" ht="30.75" thickBot="1" x14ac:dyDescent="0.3">
      <c r="A76" s="18" t="s">
        <v>83</v>
      </c>
      <c r="B76" s="6" t="s">
        <v>207</v>
      </c>
      <c r="C76" s="20" t="s">
        <v>16</v>
      </c>
      <c r="D76" s="21">
        <v>10</v>
      </c>
      <c r="E76" s="7"/>
      <c r="F76" s="25"/>
      <c r="G76" s="37">
        <f t="shared" si="3"/>
        <v>0</v>
      </c>
      <c r="H76" s="15">
        <f t="shared" si="4"/>
        <v>0</v>
      </c>
      <c r="I76" s="17">
        <f t="shared" si="5"/>
        <v>0</v>
      </c>
    </row>
    <row r="77" spans="1:9" ht="20.25" customHeight="1" thickBot="1" x14ac:dyDescent="0.3">
      <c r="A77" s="18" t="s">
        <v>84</v>
      </c>
      <c r="B77" s="6" t="s">
        <v>208</v>
      </c>
      <c r="C77" s="20" t="s">
        <v>16</v>
      </c>
      <c r="D77" s="21">
        <v>20</v>
      </c>
      <c r="E77" s="7"/>
      <c r="F77" s="25"/>
      <c r="G77" s="37">
        <f t="shared" si="3"/>
        <v>0</v>
      </c>
      <c r="H77" s="15">
        <f t="shared" si="4"/>
        <v>0</v>
      </c>
      <c r="I77" s="17">
        <f t="shared" si="5"/>
        <v>0</v>
      </c>
    </row>
    <row r="78" spans="1:9" ht="23.25" customHeight="1" thickBot="1" x14ac:dyDescent="0.3">
      <c r="A78" s="18" t="s">
        <v>85</v>
      </c>
      <c r="B78" s="6" t="s">
        <v>209</v>
      </c>
      <c r="C78" s="20" t="s">
        <v>16</v>
      </c>
      <c r="D78" s="21">
        <v>600</v>
      </c>
      <c r="E78" s="7"/>
      <c r="F78" s="25"/>
      <c r="G78" s="37">
        <f t="shared" si="3"/>
        <v>0</v>
      </c>
      <c r="H78" s="15">
        <f t="shared" si="4"/>
        <v>0</v>
      </c>
      <c r="I78" s="17">
        <f t="shared" si="5"/>
        <v>0</v>
      </c>
    </row>
    <row r="79" spans="1:9" ht="34.5" customHeight="1" thickBot="1" x14ac:dyDescent="0.3">
      <c r="A79" s="18" t="s">
        <v>86</v>
      </c>
      <c r="B79" s="6" t="s">
        <v>210</v>
      </c>
      <c r="C79" s="20" t="s">
        <v>16</v>
      </c>
      <c r="D79" s="21">
        <v>20</v>
      </c>
      <c r="E79" s="7"/>
      <c r="F79" s="25"/>
      <c r="G79" s="37">
        <f t="shared" si="3"/>
        <v>0</v>
      </c>
      <c r="H79" s="15">
        <f t="shared" si="4"/>
        <v>0</v>
      </c>
      <c r="I79" s="17">
        <f t="shared" si="5"/>
        <v>0</v>
      </c>
    </row>
    <row r="80" spans="1:9" ht="30.75" thickBot="1" x14ac:dyDescent="0.3">
      <c r="A80" s="18" t="s">
        <v>87</v>
      </c>
      <c r="B80" s="6" t="s">
        <v>279</v>
      </c>
      <c r="C80" s="20" t="s">
        <v>266</v>
      </c>
      <c r="D80" s="21">
        <v>2000</v>
      </c>
      <c r="E80" s="7"/>
      <c r="F80" s="25"/>
      <c r="G80" s="37">
        <f t="shared" si="3"/>
        <v>0</v>
      </c>
      <c r="H80" s="15">
        <f t="shared" si="4"/>
        <v>0</v>
      </c>
      <c r="I80" s="17">
        <f t="shared" si="5"/>
        <v>0</v>
      </c>
    </row>
    <row r="81" spans="1:9" ht="26.25" customHeight="1" thickBot="1" x14ac:dyDescent="0.3">
      <c r="A81" s="18" t="s">
        <v>88</v>
      </c>
      <c r="B81" s="6" t="s">
        <v>211</v>
      </c>
      <c r="C81" s="20" t="s">
        <v>266</v>
      </c>
      <c r="D81" s="21">
        <v>20</v>
      </c>
      <c r="E81" s="7"/>
      <c r="F81" s="25"/>
      <c r="G81" s="37">
        <f t="shared" si="3"/>
        <v>0</v>
      </c>
      <c r="H81" s="15">
        <f t="shared" si="4"/>
        <v>0</v>
      </c>
      <c r="I81" s="17">
        <f t="shared" si="5"/>
        <v>0</v>
      </c>
    </row>
    <row r="82" spans="1:9" ht="28.5" customHeight="1" thickBot="1" x14ac:dyDescent="0.3">
      <c r="A82" s="18" t="s">
        <v>89</v>
      </c>
      <c r="B82" s="6" t="s">
        <v>280</v>
      </c>
      <c r="C82" s="20" t="s">
        <v>266</v>
      </c>
      <c r="D82" s="21">
        <v>40</v>
      </c>
      <c r="E82" s="7"/>
      <c r="F82" s="25"/>
      <c r="G82" s="37">
        <f t="shared" si="3"/>
        <v>0</v>
      </c>
      <c r="H82" s="15">
        <f t="shared" si="4"/>
        <v>0</v>
      </c>
      <c r="I82" s="17">
        <f t="shared" si="5"/>
        <v>0</v>
      </c>
    </row>
    <row r="83" spans="1:9" ht="21.75" customHeight="1" thickBot="1" x14ac:dyDescent="0.3">
      <c r="A83" s="18" t="s">
        <v>90</v>
      </c>
      <c r="B83" s="6" t="s">
        <v>212</v>
      </c>
      <c r="C83" s="20" t="s">
        <v>16</v>
      </c>
      <c r="D83" s="21">
        <v>1</v>
      </c>
      <c r="E83" s="7"/>
      <c r="F83" s="25"/>
      <c r="G83" s="37">
        <f t="shared" si="3"/>
        <v>0</v>
      </c>
      <c r="H83" s="15">
        <f t="shared" si="4"/>
        <v>0</v>
      </c>
      <c r="I83" s="17">
        <f t="shared" si="5"/>
        <v>0</v>
      </c>
    </row>
    <row r="84" spans="1:9" ht="25.5" customHeight="1" thickBot="1" x14ac:dyDescent="0.3">
      <c r="A84" s="18" t="s">
        <v>91</v>
      </c>
      <c r="B84" s="6" t="s">
        <v>213</v>
      </c>
      <c r="C84" s="20" t="s">
        <v>266</v>
      </c>
      <c r="D84" s="21">
        <v>40</v>
      </c>
      <c r="E84" s="7"/>
      <c r="F84" s="25"/>
      <c r="G84" s="37">
        <f t="shared" si="3"/>
        <v>0</v>
      </c>
      <c r="H84" s="15">
        <f t="shared" si="4"/>
        <v>0</v>
      </c>
      <c r="I84" s="17">
        <f t="shared" si="5"/>
        <v>0</v>
      </c>
    </row>
    <row r="85" spans="1:9" ht="26.25" customHeight="1" thickBot="1" x14ac:dyDescent="0.3">
      <c r="A85" s="18" t="s">
        <v>92</v>
      </c>
      <c r="B85" s="6" t="s">
        <v>214</v>
      </c>
      <c r="C85" s="20" t="s">
        <v>266</v>
      </c>
      <c r="D85" s="21">
        <v>20</v>
      </c>
      <c r="E85" s="7"/>
      <c r="F85" s="25"/>
      <c r="G85" s="37">
        <f t="shared" si="3"/>
        <v>0</v>
      </c>
      <c r="H85" s="15">
        <f t="shared" si="4"/>
        <v>0</v>
      </c>
      <c r="I85" s="17">
        <f t="shared" si="5"/>
        <v>0</v>
      </c>
    </row>
    <row r="86" spans="1:9" ht="27" customHeight="1" thickBot="1" x14ac:dyDescent="0.3">
      <c r="A86" s="18" t="s">
        <v>93</v>
      </c>
      <c r="B86" s="6" t="s">
        <v>215</v>
      </c>
      <c r="C86" s="20" t="s">
        <v>198</v>
      </c>
      <c r="D86" s="21">
        <v>1</v>
      </c>
      <c r="E86" s="7"/>
      <c r="F86" s="25"/>
      <c r="G86" s="37">
        <f t="shared" si="3"/>
        <v>0</v>
      </c>
      <c r="H86" s="15">
        <f t="shared" si="4"/>
        <v>0</v>
      </c>
      <c r="I86" s="17">
        <f t="shared" si="5"/>
        <v>0</v>
      </c>
    </row>
    <row r="87" spans="1:9" ht="27" customHeight="1" thickBot="1" x14ac:dyDescent="0.3">
      <c r="A87" s="18" t="s">
        <v>94</v>
      </c>
      <c r="B87" s="6" t="s">
        <v>216</v>
      </c>
      <c r="C87" s="20" t="s">
        <v>266</v>
      </c>
      <c r="D87" s="21">
        <v>20</v>
      </c>
      <c r="E87" s="7"/>
      <c r="F87" s="25"/>
      <c r="G87" s="37">
        <f t="shared" si="3"/>
        <v>0</v>
      </c>
      <c r="H87" s="15">
        <f t="shared" si="4"/>
        <v>0</v>
      </c>
      <c r="I87" s="17">
        <f t="shared" si="5"/>
        <v>0</v>
      </c>
    </row>
    <row r="88" spans="1:9" ht="22.5" customHeight="1" thickBot="1" x14ac:dyDescent="0.3">
      <c r="A88" s="18" t="s">
        <v>95</v>
      </c>
      <c r="B88" s="6" t="s">
        <v>217</v>
      </c>
      <c r="C88" s="20" t="s">
        <v>16</v>
      </c>
      <c r="D88" s="21">
        <v>2</v>
      </c>
      <c r="E88" s="7"/>
      <c r="F88" s="25"/>
      <c r="G88" s="37">
        <f t="shared" si="3"/>
        <v>0</v>
      </c>
      <c r="H88" s="15">
        <f t="shared" si="4"/>
        <v>0</v>
      </c>
      <c r="I88" s="17">
        <f t="shared" si="5"/>
        <v>0</v>
      </c>
    </row>
    <row r="89" spans="1:9" ht="25.5" customHeight="1" thickBot="1" x14ac:dyDescent="0.3">
      <c r="A89" s="18" t="s">
        <v>96</v>
      </c>
      <c r="B89" s="6" t="s">
        <v>218</v>
      </c>
      <c r="C89" s="20" t="s">
        <v>16</v>
      </c>
      <c r="D89" s="21">
        <v>2</v>
      </c>
      <c r="E89" s="7"/>
      <c r="F89" s="25"/>
      <c r="G89" s="37">
        <f t="shared" si="3"/>
        <v>0</v>
      </c>
      <c r="H89" s="15">
        <f t="shared" si="4"/>
        <v>0</v>
      </c>
      <c r="I89" s="17">
        <f t="shared" si="5"/>
        <v>0</v>
      </c>
    </row>
    <row r="90" spans="1:9" ht="34.5" customHeight="1" thickBot="1" x14ac:dyDescent="0.3">
      <c r="A90" s="18" t="s">
        <v>97</v>
      </c>
      <c r="B90" s="6" t="s">
        <v>219</v>
      </c>
      <c r="C90" s="20" t="s">
        <v>16</v>
      </c>
      <c r="D90" s="21">
        <v>2</v>
      </c>
      <c r="E90" s="7"/>
      <c r="F90" s="25"/>
      <c r="G90" s="37">
        <f t="shared" si="3"/>
        <v>0</v>
      </c>
      <c r="H90" s="15">
        <f t="shared" si="4"/>
        <v>0</v>
      </c>
      <c r="I90" s="17">
        <f t="shared" si="5"/>
        <v>0</v>
      </c>
    </row>
    <row r="91" spans="1:9" ht="34.5" customHeight="1" thickBot="1" x14ac:dyDescent="0.3">
      <c r="A91" s="18" t="s">
        <v>98</v>
      </c>
      <c r="B91" s="6" t="s">
        <v>220</v>
      </c>
      <c r="C91" s="20" t="s">
        <v>16</v>
      </c>
      <c r="D91" s="21">
        <v>30</v>
      </c>
      <c r="E91" s="7"/>
      <c r="F91" s="25"/>
      <c r="G91" s="37">
        <f t="shared" si="3"/>
        <v>0</v>
      </c>
      <c r="H91" s="15">
        <f t="shared" si="4"/>
        <v>0</v>
      </c>
      <c r="I91" s="17">
        <f t="shared" si="5"/>
        <v>0</v>
      </c>
    </row>
    <row r="92" spans="1:9" ht="34.5" customHeight="1" thickBot="1" x14ac:dyDescent="0.3">
      <c r="A92" s="18" t="s">
        <v>99</v>
      </c>
      <c r="B92" s="6" t="s">
        <v>221</v>
      </c>
      <c r="C92" s="20" t="s">
        <v>16</v>
      </c>
      <c r="D92" s="21">
        <v>30</v>
      </c>
      <c r="E92" s="7"/>
      <c r="F92" s="25"/>
      <c r="G92" s="37">
        <f t="shared" si="3"/>
        <v>0</v>
      </c>
      <c r="H92" s="15">
        <f t="shared" si="4"/>
        <v>0</v>
      </c>
      <c r="I92" s="17">
        <f t="shared" si="5"/>
        <v>0</v>
      </c>
    </row>
    <row r="93" spans="1:9" ht="34.5" customHeight="1" thickBot="1" x14ac:dyDescent="0.3">
      <c r="A93" s="18" t="s">
        <v>100</v>
      </c>
      <c r="B93" s="6" t="s">
        <v>222</v>
      </c>
      <c r="C93" s="20" t="s">
        <v>16</v>
      </c>
      <c r="D93" s="21">
        <v>5</v>
      </c>
      <c r="E93" s="7"/>
      <c r="F93" s="25"/>
      <c r="G93" s="37">
        <f t="shared" si="3"/>
        <v>0</v>
      </c>
      <c r="H93" s="15">
        <f t="shared" si="4"/>
        <v>0</v>
      </c>
      <c r="I93" s="17">
        <f t="shared" si="5"/>
        <v>0</v>
      </c>
    </row>
    <row r="94" spans="1:9" ht="34.5" customHeight="1" thickBot="1" x14ac:dyDescent="0.3">
      <c r="A94" s="18" t="s">
        <v>101</v>
      </c>
      <c r="B94" s="6" t="s">
        <v>223</v>
      </c>
      <c r="C94" s="20" t="s">
        <v>16</v>
      </c>
      <c r="D94" s="21">
        <v>60</v>
      </c>
      <c r="E94" s="7"/>
      <c r="F94" s="25"/>
      <c r="G94" s="37">
        <f t="shared" si="3"/>
        <v>0</v>
      </c>
      <c r="H94" s="15">
        <f t="shared" si="4"/>
        <v>0</v>
      </c>
      <c r="I94" s="17">
        <f t="shared" si="5"/>
        <v>0</v>
      </c>
    </row>
    <row r="95" spans="1:9" ht="34.5" customHeight="1" thickBot="1" x14ac:dyDescent="0.3">
      <c r="A95" s="18" t="s">
        <v>102</v>
      </c>
      <c r="B95" s="6" t="s">
        <v>224</v>
      </c>
      <c r="C95" s="20" t="s">
        <v>16</v>
      </c>
      <c r="D95" s="21">
        <v>60</v>
      </c>
      <c r="E95" s="7"/>
      <c r="F95" s="25"/>
      <c r="G95" s="37">
        <f t="shared" si="3"/>
        <v>0</v>
      </c>
      <c r="H95" s="15">
        <f t="shared" si="4"/>
        <v>0</v>
      </c>
      <c r="I95" s="17">
        <f t="shared" si="5"/>
        <v>0</v>
      </c>
    </row>
    <row r="96" spans="1:9" ht="34.5" customHeight="1" thickBot="1" x14ac:dyDescent="0.3">
      <c r="A96" s="18" t="s">
        <v>103</v>
      </c>
      <c r="B96" s="6" t="s">
        <v>225</v>
      </c>
      <c r="C96" s="20" t="s">
        <v>16</v>
      </c>
      <c r="D96" s="21">
        <v>5</v>
      </c>
      <c r="E96" s="7"/>
      <c r="F96" s="25"/>
      <c r="G96" s="37">
        <f t="shared" si="3"/>
        <v>0</v>
      </c>
      <c r="H96" s="15">
        <f t="shared" si="4"/>
        <v>0</v>
      </c>
      <c r="I96" s="17">
        <f t="shared" si="5"/>
        <v>0</v>
      </c>
    </row>
    <row r="97" spans="1:9" ht="34.5" customHeight="1" thickBot="1" x14ac:dyDescent="0.3">
      <c r="A97" s="18" t="s">
        <v>104</v>
      </c>
      <c r="B97" s="6" t="s">
        <v>226</v>
      </c>
      <c r="C97" s="20" t="s">
        <v>16</v>
      </c>
      <c r="D97" s="21">
        <v>30</v>
      </c>
      <c r="E97" s="7"/>
      <c r="F97" s="25"/>
      <c r="G97" s="37">
        <f t="shared" si="3"/>
        <v>0</v>
      </c>
      <c r="H97" s="15">
        <f t="shared" si="4"/>
        <v>0</v>
      </c>
      <c r="I97" s="17">
        <f t="shared" si="5"/>
        <v>0</v>
      </c>
    </row>
    <row r="98" spans="1:9" ht="34.5" customHeight="1" thickBot="1" x14ac:dyDescent="0.3">
      <c r="A98" s="18" t="s">
        <v>105</v>
      </c>
      <c r="B98" s="6" t="s">
        <v>227</v>
      </c>
      <c r="C98" s="20" t="s">
        <v>16</v>
      </c>
      <c r="D98" s="21">
        <v>5</v>
      </c>
      <c r="E98" s="7"/>
      <c r="F98" s="25"/>
      <c r="G98" s="37">
        <f t="shared" si="3"/>
        <v>0</v>
      </c>
      <c r="H98" s="15">
        <f t="shared" si="4"/>
        <v>0</v>
      </c>
      <c r="I98" s="17">
        <f t="shared" si="5"/>
        <v>0</v>
      </c>
    </row>
    <row r="99" spans="1:9" ht="34.5" customHeight="1" thickBot="1" x14ac:dyDescent="0.3">
      <c r="A99" s="18" t="s">
        <v>106</v>
      </c>
      <c r="B99" s="6" t="s">
        <v>228</v>
      </c>
      <c r="C99" s="20" t="s">
        <v>16</v>
      </c>
      <c r="D99" s="21">
        <v>60</v>
      </c>
      <c r="E99" s="7"/>
      <c r="F99" s="25"/>
      <c r="G99" s="37">
        <f t="shared" si="3"/>
        <v>0</v>
      </c>
      <c r="H99" s="15">
        <f t="shared" si="4"/>
        <v>0</v>
      </c>
      <c r="I99" s="17">
        <f t="shared" si="5"/>
        <v>0</v>
      </c>
    </row>
    <row r="100" spans="1:9" ht="34.5" customHeight="1" thickBot="1" x14ac:dyDescent="0.3">
      <c r="A100" s="18" t="s">
        <v>107</v>
      </c>
      <c r="B100" s="6" t="s">
        <v>292</v>
      </c>
      <c r="C100" s="20" t="s">
        <v>16</v>
      </c>
      <c r="D100" s="21">
        <v>60</v>
      </c>
      <c r="E100" s="7"/>
      <c r="F100" s="25"/>
      <c r="G100" s="37">
        <f t="shared" si="3"/>
        <v>0</v>
      </c>
      <c r="H100" s="15">
        <f t="shared" si="4"/>
        <v>0</v>
      </c>
      <c r="I100" s="17">
        <f t="shared" si="5"/>
        <v>0</v>
      </c>
    </row>
    <row r="101" spans="1:9" ht="34.5" customHeight="1" thickBot="1" x14ac:dyDescent="0.3">
      <c r="A101" s="18" t="s">
        <v>108</v>
      </c>
      <c r="B101" s="6" t="s">
        <v>229</v>
      </c>
      <c r="C101" s="20" t="s">
        <v>198</v>
      </c>
      <c r="D101" s="21">
        <v>40</v>
      </c>
      <c r="E101" s="7"/>
      <c r="F101" s="25"/>
      <c r="G101" s="37">
        <f t="shared" si="3"/>
        <v>0</v>
      </c>
      <c r="H101" s="15">
        <f t="shared" si="4"/>
        <v>0</v>
      </c>
      <c r="I101" s="17">
        <f t="shared" si="5"/>
        <v>0</v>
      </c>
    </row>
    <row r="102" spans="1:9" ht="34.5" customHeight="1" thickBot="1" x14ac:dyDescent="0.3">
      <c r="A102" s="18" t="s">
        <v>109</v>
      </c>
      <c r="B102" s="6" t="s">
        <v>230</v>
      </c>
      <c r="C102" s="20" t="s">
        <v>178</v>
      </c>
      <c r="D102" s="21">
        <v>40</v>
      </c>
      <c r="E102" s="7"/>
      <c r="F102" s="25"/>
      <c r="G102" s="37">
        <f t="shared" si="3"/>
        <v>0</v>
      </c>
      <c r="H102" s="15">
        <f t="shared" si="4"/>
        <v>0</v>
      </c>
      <c r="I102" s="17">
        <f t="shared" si="5"/>
        <v>0</v>
      </c>
    </row>
    <row r="103" spans="1:9" ht="34.5" customHeight="1" thickBot="1" x14ac:dyDescent="0.3">
      <c r="A103" s="18" t="s">
        <v>110</v>
      </c>
      <c r="B103" s="6" t="s">
        <v>231</v>
      </c>
      <c r="C103" s="20" t="s">
        <v>16</v>
      </c>
      <c r="D103" s="21">
        <v>3</v>
      </c>
      <c r="E103" s="7"/>
      <c r="F103" s="25"/>
      <c r="G103" s="37">
        <f t="shared" si="3"/>
        <v>0</v>
      </c>
      <c r="H103" s="15">
        <f t="shared" si="4"/>
        <v>0</v>
      </c>
      <c r="I103" s="17">
        <f t="shared" si="5"/>
        <v>0</v>
      </c>
    </row>
    <row r="104" spans="1:9" ht="34.5" customHeight="1" thickBot="1" x14ac:dyDescent="0.3">
      <c r="A104" s="18" t="s">
        <v>111</v>
      </c>
      <c r="B104" s="6" t="s">
        <v>232</v>
      </c>
      <c r="C104" s="20" t="s">
        <v>16</v>
      </c>
      <c r="D104" s="21">
        <v>2</v>
      </c>
      <c r="E104" s="7"/>
      <c r="F104" s="25"/>
      <c r="G104" s="37">
        <f t="shared" si="3"/>
        <v>0</v>
      </c>
      <c r="H104" s="15">
        <f t="shared" si="4"/>
        <v>0</v>
      </c>
      <c r="I104" s="17">
        <f t="shared" si="5"/>
        <v>0</v>
      </c>
    </row>
    <row r="105" spans="1:9" ht="34.5" customHeight="1" thickBot="1" x14ac:dyDescent="0.3">
      <c r="A105" s="18" t="s">
        <v>112</v>
      </c>
      <c r="B105" s="6" t="s">
        <v>233</v>
      </c>
      <c r="C105" s="20" t="s">
        <v>16</v>
      </c>
      <c r="D105" s="21">
        <v>2</v>
      </c>
      <c r="E105" s="7"/>
      <c r="F105" s="25"/>
      <c r="G105" s="37">
        <f t="shared" si="3"/>
        <v>0</v>
      </c>
      <c r="H105" s="15">
        <f t="shared" si="4"/>
        <v>0</v>
      </c>
      <c r="I105" s="17">
        <f t="shared" si="5"/>
        <v>0</v>
      </c>
    </row>
    <row r="106" spans="1:9" ht="34.5" customHeight="1" thickBot="1" x14ac:dyDescent="0.3">
      <c r="A106" s="18" t="s">
        <v>113</v>
      </c>
      <c r="B106" s="6" t="s">
        <v>234</v>
      </c>
      <c r="C106" s="20" t="s">
        <v>266</v>
      </c>
      <c r="D106" s="21">
        <v>40</v>
      </c>
      <c r="E106" s="7"/>
      <c r="F106" s="25"/>
      <c r="G106" s="37">
        <f t="shared" si="3"/>
        <v>0</v>
      </c>
      <c r="H106" s="15">
        <f t="shared" si="4"/>
        <v>0</v>
      </c>
      <c r="I106" s="17">
        <f t="shared" si="5"/>
        <v>0</v>
      </c>
    </row>
    <row r="107" spans="1:9" ht="34.5" customHeight="1" thickBot="1" x14ac:dyDescent="0.3">
      <c r="A107" s="18" t="s">
        <v>114</v>
      </c>
      <c r="B107" s="6" t="s">
        <v>293</v>
      </c>
      <c r="C107" s="20" t="s">
        <v>235</v>
      </c>
      <c r="D107" s="21">
        <v>1000</v>
      </c>
      <c r="E107" s="7"/>
      <c r="F107" s="25"/>
      <c r="G107" s="37">
        <f t="shared" si="3"/>
        <v>0</v>
      </c>
      <c r="H107" s="15">
        <f t="shared" si="4"/>
        <v>0</v>
      </c>
      <c r="I107" s="17">
        <f t="shared" si="5"/>
        <v>0</v>
      </c>
    </row>
    <row r="108" spans="1:9" ht="34.5" customHeight="1" thickBot="1" x14ac:dyDescent="0.3">
      <c r="A108" s="18" t="s">
        <v>115</v>
      </c>
      <c r="B108" s="6" t="s">
        <v>294</v>
      </c>
      <c r="C108" s="20" t="s">
        <v>16</v>
      </c>
      <c r="D108" s="21">
        <v>3</v>
      </c>
      <c r="E108" s="7"/>
      <c r="F108" s="25"/>
      <c r="G108" s="37">
        <f t="shared" si="3"/>
        <v>0</v>
      </c>
      <c r="H108" s="15">
        <f t="shared" si="4"/>
        <v>0</v>
      </c>
      <c r="I108" s="17">
        <f t="shared" si="5"/>
        <v>0</v>
      </c>
    </row>
    <row r="109" spans="1:9" ht="34.5" customHeight="1" thickBot="1" x14ac:dyDescent="0.3">
      <c r="A109" s="18" t="s">
        <v>116</v>
      </c>
      <c r="B109" s="6" t="s">
        <v>295</v>
      </c>
      <c r="C109" s="20" t="s">
        <v>13</v>
      </c>
      <c r="D109" s="21">
        <v>10</v>
      </c>
      <c r="E109" s="7"/>
      <c r="F109" s="25"/>
      <c r="G109" s="37">
        <f t="shared" si="3"/>
        <v>0</v>
      </c>
      <c r="H109" s="15">
        <f t="shared" si="4"/>
        <v>0</v>
      </c>
      <c r="I109" s="17">
        <f t="shared" si="5"/>
        <v>0</v>
      </c>
    </row>
    <row r="110" spans="1:9" ht="34.5" customHeight="1" thickBot="1" x14ac:dyDescent="0.3">
      <c r="A110" s="18" t="s">
        <v>117</v>
      </c>
      <c r="B110" s="6" t="s">
        <v>236</v>
      </c>
      <c r="C110" s="20" t="s">
        <v>16</v>
      </c>
      <c r="D110" s="21">
        <v>100</v>
      </c>
      <c r="E110" s="7"/>
      <c r="F110" s="25"/>
      <c r="G110" s="37">
        <f t="shared" si="3"/>
        <v>0</v>
      </c>
      <c r="H110" s="15">
        <f t="shared" si="4"/>
        <v>0</v>
      </c>
      <c r="I110" s="17">
        <f t="shared" si="5"/>
        <v>0</v>
      </c>
    </row>
    <row r="111" spans="1:9" ht="34.5" customHeight="1" thickBot="1" x14ac:dyDescent="0.3">
      <c r="A111" s="18" t="s">
        <v>118</v>
      </c>
      <c r="B111" s="6" t="s">
        <v>237</v>
      </c>
      <c r="C111" s="20" t="s">
        <v>16</v>
      </c>
      <c r="D111" s="21">
        <v>20</v>
      </c>
      <c r="E111" s="7"/>
      <c r="F111" s="25"/>
      <c r="G111" s="37">
        <f t="shared" si="3"/>
        <v>0</v>
      </c>
      <c r="H111" s="15">
        <f t="shared" si="4"/>
        <v>0</v>
      </c>
      <c r="I111" s="17">
        <f t="shared" si="5"/>
        <v>0</v>
      </c>
    </row>
    <row r="112" spans="1:9" ht="34.5" customHeight="1" thickBot="1" x14ac:dyDescent="0.3">
      <c r="A112" s="18" t="s">
        <v>119</v>
      </c>
      <c r="B112" s="6" t="s">
        <v>238</v>
      </c>
      <c r="C112" s="20" t="s">
        <v>16</v>
      </c>
      <c r="D112" s="21">
        <v>10</v>
      </c>
      <c r="E112" s="7"/>
      <c r="F112" s="25"/>
      <c r="G112" s="37">
        <f t="shared" si="3"/>
        <v>0</v>
      </c>
      <c r="H112" s="15">
        <f t="shared" si="4"/>
        <v>0</v>
      </c>
      <c r="I112" s="17">
        <f t="shared" si="5"/>
        <v>0</v>
      </c>
    </row>
    <row r="113" spans="1:9" ht="34.5" customHeight="1" thickBot="1" x14ac:dyDescent="0.3">
      <c r="A113" s="18" t="s">
        <v>120</v>
      </c>
      <c r="B113" s="6" t="s">
        <v>239</v>
      </c>
      <c r="C113" s="20" t="s">
        <v>16</v>
      </c>
      <c r="D113" s="21">
        <v>30</v>
      </c>
      <c r="E113" s="7"/>
      <c r="F113" s="25"/>
      <c r="G113" s="37">
        <f t="shared" si="3"/>
        <v>0</v>
      </c>
      <c r="H113" s="15">
        <f t="shared" si="4"/>
        <v>0</v>
      </c>
      <c r="I113" s="17">
        <f t="shared" si="5"/>
        <v>0</v>
      </c>
    </row>
    <row r="114" spans="1:9" ht="46.9" customHeight="1" thickBot="1" x14ac:dyDescent="0.3">
      <c r="A114" s="18" t="s">
        <v>121</v>
      </c>
      <c r="B114" s="6" t="s">
        <v>240</v>
      </c>
      <c r="C114" s="20" t="s">
        <v>16</v>
      </c>
      <c r="D114" s="21">
        <v>30</v>
      </c>
      <c r="E114" s="7"/>
      <c r="F114" s="25"/>
      <c r="G114" s="37">
        <f t="shared" si="3"/>
        <v>0</v>
      </c>
      <c r="H114" s="15">
        <f t="shared" si="4"/>
        <v>0</v>
      </c>
      <c r="I114" s="17">
        <f t="shared" si="5"/>
        <v>0</v>
      </c>
    </row>
    <row r="115" spans="1:9" ht="34.5" customHeight="1" thickBot="1" x14ac:dyDescent="0.3">
      <c r="A115" s="18" t="s">
        <v>122</v>
      </c>
      <c r="B115" s="6" t="s">
        <v>241</v>
      </c>
      <c r="C115" s="20" t="s">
        <v>16</v>
      </c>
      <c r="D115" s="21">
        <v>20</v>
      </c>
      <c r="E115" s="7"/>
      <c r="F115" s="25"/>
      <c r="G115" s="37">
        <f t="shared" si="3"/>
        <v>0</v>
      </c>
      <c r="H115" s="15">
        <f t="shared" si="4"/>
        <v>0</v>
      </c>
      <c r="I115" s="17">
        <f t="shared" si="5"/>
        <v>0</v>
      </c>
    </row>
    <row r="116" spans="1:9" ht="34.5" customHeight="1" thickBot="1" x14ac:dyDescent="0.3">
      <c r="A116" s="18" t="s">
        <v>123</v>
      </c>
      <c r="B116" s="6" t="s">
        <v>242</v>
      </c>
      <c r="C116" s="20" t="s">
        <v>16</v>
      </c>
      <c r="D116" s="21">
        <v>10</v>
      </c>
      <c r="E116" s="7"/>
      <c r="F116" s="25"/>
      <c r="G116" s="37">
        <f t="shared" si="3"/>
        <v>0</v>
      </c>
      <c r="H116" s="15">
        <f t="shared" si="4"/>
        <v>0</v>
      </c>
      <c r="I116" s="17">
        <f t="shared" si="5"/>
        <v>0</v>
      </c>
    </row>
    <row r="117" spans="1:9" ht="34.5" customHeight="1" thickBot="1" x14ac:dyDescent="0.3">
      <c r="A117" s="18" t="s">
        <v>124</v>
      </c>
      <c r="B117" s="6" t="s">
        <v>243</v>
      </c>
      <c r="C117" s="20" t="s">
        <v>16</v>
      </c>
      <c r="D117" s="21">
        <v>1</v>
      </c>
      <c r="E117" s="7"/>
      <c r="F117" s="25"/>
      <c r="G117" s="37">
        <f t="shared" si="3"/>
        <v>0</v>
      </c>
      <c r="H117" s="15">
        <f t="shared" si="4"/>
        <v>0</v>
      </c>
      <c r="I117" s="17">
        <f t="shared" si="5"/>
        <v>0</v>
      </c>
    </row>
    <row r="118" spans="1:9" ht="34.5" customHeight="1" thickBot="1" x14ac:dyDescent="0.3">
      <c r="A118" s="18" t="s">
        <v>125</v>
      </c>
      <c r="B118" s="6" t="s">
        <v>281</v>
      </c>
      <c r="C118" s="20" t="s">
        <v>150</v>
      </c>
      <c r="D118" s="21">
        <v>2000</v>
      </c>
      <c r="E118" s="7"/>
      <c r="F118" s="25"/>
      <c r="G118" s="37">
        <f t="shared" si="3"/>
        <v>0</v>
      </c>
      <c r="H118" s="15">
        <f t="shared" si="4"/>
        <v>0</v>
      </c>
      <c r="I118" s="17">
        <f t="shared" si="5"/>
        <v>0</v>
      </c>
    </row>
    <row r="119" spans="1:9" ht="48.75" customHeight="1" thickBot="1" x14ac:dyDescent="0.3">
      <c r="A119" s="18" t="s">
        <v>126</v>
      </c>
      <c r="B119" s="6" t="s">
        <v>244</v>
      </c>
      <c r="C119" s="20" t="s">
        <v>266</v>
      </c>
      <c r="D119" s="21">
        <v>50</v>
      </c>
      <c r="E119" s="7"/>
      <c r="F119" s="25"/>
      <c r="G119" s="37">
        <f t="shared" si="3"/>
        <v>0</v>
      </c>
      <c r="H119" s="15">
        <f t="shared" si="4"/>
        <v>0</v>
      </c>
      <c r="I119" s="17">
        <f t="shared" si="5"/>
        <v>0</v>
      </c>
    </row>
    <row r="120" spans="1:9" ht="34.5" customHeight="1" thickBot="1" x14ac:dyDescent="0.3">
      <c r="A120" s="18" t="s">
        <v>127</v>
      </c>
      <c r="B120" s="6" t="s">
        <v>245</v>
      </c>
      <c r="C120" s="20" t="s">
        <v>178</v>
      </c>
      <c r="D120" s="21">
        <v>2000</v>
      </c>
      <c r="E120" s="7"/>
      <c r="F120" s="25"/>
      <c r="G120" s="37">
        <f t="shared" si="3"/>
        <v>0</v>
      </c>
      <c r="H120" s="15">
        <f t="shared" si="4"/>
        <v>0</v>
      </c>
      <c r="I120" s="17">
        <f t="shared" si="5"/>
        <v>0</v>
      </c>
    </row>
    <row r="121" spans="1:9" ht="34.5" customHeight="1" thickBot="1" x14ac:dyDescent="0.3">
      <c r="A121" s="18" t="s">
        <v>128</v>
      </c>
      <c r="B121" s="6" t="s">
        <v>246</v>
      </c>
      <c r="C121" s="20" t="s">
        <v>16</v>
      </c>
      <c r="D121" s="21">
        <v>60</v>
      </c>
      <c r="E121" s="7"/>
      <c r="F121" s="25"/>
      <c r="G121" s="37">
        <f t="shared" si="3"/>
        <v>0</v>
      </c>
      <c r="H121" s="15">
        <f t="shared" si="4"/>
        <v>0</v>
      </c>
      <c r="I121" s="17">
        <f t="shared" si="5"/>
        <v>0</v>
      </c>
    </row>
    <row r="122" spans="1:9" ht="34.5" customHeight="1" thickBot="1" x14ac:dyDescent="0.3">
      <c r="A122" s="18" t="s">
        <v>129</v>
      </c>
      <c r="B122" s="6" t="s">
        <v>247</v>
      </c>
      <c r="C122" s="20" t="s">
        <v>266</v>
      </c>
      <c r="D122" s="21">
        <v>20</v>
      </c>
      <c r="E122" s="7"/>
      <c r="F122" s="25"/>
      <c r="G122" s="37">
        <f t="shared" si="3"/>
        <v>0</v>
      </c>
      <c r="H122" s="15">
        <f t="shared" si="4"/>
        <v>0</v>
      </c>
      <c r="I122" s="17">
        <f t="shared" si="5"/>
        <v>0</v>
      </c>
    </row>
    <row r="123" spans="1:9" ht="34.5" customHeight="1" thickBot="1" x14ac:dyDescent="0.3">
      <c r="A123" s="18" t="s">
        <v>130</v>
      </c>
      <c r="B123" s="6" t="s">
        <v>248</v>
      </c>
      <c r="C123" s="20" t="s">
        <v>16</v>
      </c>
      <c r="D123" s="21">
        <v>4</v>
      </c>
      <c r="E123" s="7"/>
      <c r="F123" s="25"/>
      <c r="G123" s="37">
        <f t="shared" si="3"/>
        <v>0</v>
      </c>
      <c r="H123" s="15">
        <f t="shared" si="4"/>
        <v>0</v>
      </c>
      <c r="I123" s="17">
        <f t="shared" si="5"/>
        <v>0</v>
      </c>
    </row>
    <row r="124" spans="1:9" ht="34.5" customHeight="1" thickBot="1" x14ac:dyDescent="0.3">
      <c r="A124" s="18" t="s">
        <v>131</v>
      </c>
      <c r="B124" s="6" t="s">
        <v>282</v>
      </c>
      <c r="C124" s="20" t="s">
        <v>266</v>
      </c>
      <c r="D124" s="21">
        <v>20</v>
      </c>
      <c r="E124" s="7"/>
      <c r="F124" s="25"/>
      <c r="G124" s="37">
        <f t="shared" si="3"/>
        <v>0</v>
      </c>
      <c r="H124" s="15">
        <f t="shared" si="4"/>
        <v>0</v>
      </c>
      <c r="I124" s="17">
        <f t="shared" si="5"/>
        <v>0</v>
      </c>
    </row>
    <row r="125" spans="1:9" ht="34.5" customHeight="1" thickBot="1" x14ac:dyDescent="0.3">
      <c r="A125" s="18" t="s">
        <v>132</v>
      </c>
      <c r="B125" s="6" t="s">
        <v>249</v>
      </c>
      <c r="C125" s="20" t="s">
        <v>266</v>
      </c>
      <c r="D125" s="21">
        <v>3</v>
      </c>
      <c r="E125" s="7"/>
      <c r="F125" s="25"/>
      <c r="G125" s="37">
        <f t="shared" si="3"/>
        <v>0</v>
      </c>
      <c r="H125" s="15">
        <f t="shared" si="4"/>
        <v>0</v>
      </c>
      <c r="I125" s="17">
        <f t="shared" si="5"/>
        <v>0</v>
      </c>
    </row>
    <row r="126" spans="1:9" ht="34.5" customHeight="1" thickBot="1" x14ac:dyDescent="0.3">
      <c r="A126" s="18" t="s">
        <v>133</v>
      </c>
      <c r="B126" s="6" t="s">
        <v>250</v>
      </c>
      <c r="C126" s="20" t="s">
        <v>266</v>
      </c>
      <c r="D126" s="21">
        <v>80</v>
      </c>
      <c r="E126" s="7"/>
      <c r="F126" s="25"/>
      <c r="G126" s="37">
        <f t="shared" si="3"/>
        <v>0</v>
      </c>
      <c r="H126" s="15">
        <f t="shared" si="4"/>
        <v>0</v>
      </c>
      <c r="I126" s="17">
        <f t="shared" si="5"/>
        <v>0</v>
      </c>
    </row>
    <row r="127" spans="1:9" ht="34.5" customHeight="1" thickBot="1" x14ac:dyDescent="0.3">
      <c r="A127" s="18" t="s">
        <v>134</v>
      </c>
      <c r="B127" s="10" t="s">
        <v>251</v>
      </c>
      <c r="C127" s="20" t="s">
        <v>16</v>
      </c>
      <c r="D127" s="21">
        <v>80</v>
      </c>
      <c r="E127" s="7"/>
      <c r="F127" s="25"/>
      <c r="G127" s="37">
        <f t="shared" si="3"/>
        <v>0</v>
      </c>
      <c r="H127" s="15">
        <f t="shared" si="4"/>
        <v>0</v>
      </c>
      <c r="I127" s="17">
        <f t="shared" si="5"/>
        <v>0</v>
      </c>
    </row>
    <row r="128" spans="1:9" ht="34.5" customHeight="1" thickBot="1" x14ac:dyDescent="0.3">
      <c r="A128" s="18" t="s">
        <v>135</v>
      </c>
      <c r="B128" s="6" t="s">
        <v>252</v>
      </c>
      <c r="C128" s="20" t="s">
        <v>266</v>
      </c>
      <c r="D128" s="21">
        <v>60</v>
      </c>
      <c r="E128" s="7"/>
      <c r="F128" s="25"/>
      <c r="G128" s="37">
        <f t="shared" si="3"/>
        <v>0</v>
      </c>
      <c r="H128" s="15">
        <f t="shared" si="4"/>
        <v>0</v>
      </c>
      <c r="I128" s="17">
        <f t="shared" si="5"/>
        <v>0</v>
      </c>
    </row>
    <row r="129" spans="1:9" ht="34.5" customHeight="1" thickBot="1" x14ac:dyDescent="0.3">
      <c r="A129" s="18" t="s">
        <v>136</v>
      </c>
      <c r="B129" s="10" t="s">
        <v>283</v>
      </c>
      <c r="C129" s="22" t="s">
        <v>266</v>
      </c>
      <c r="D129" s="23">
        <v>3000</v>
      </c>
      <c r="E129" s="7"/>
      <c r="F129" s="25"/>
      <c r="G129" s="37">
        <f t="shared" si="3"/>
        <v>0</v>
      </c>
      <c r="H129" s="15">
        <f t="shared" si="4"/>
        <v>0</v>
      </c>
      <c r="I129" s="17">
        <f t="shared" si="5"/>
        <v>0</v>
      </c>
    </row>
    <row r="130" spans="1:9" ht="34.5" customHeight="1" thickBot="1" x14ac:dyDescent="0.3">
      <c r="A130" s="18" t="s">
        <v>137</v>
      </c>
      <c r="B130" s="6" t="s">
        <v>253</v>
      </c>
      <c r="C130" s="20" t="s">
        <v>16</v>
      </c>
      <c r="D130" s="21">
        <v>2</v>
      </c>
      <c r="E130" s="7"/>
      <c r="F130" s="25"/>
      <c r="G130" s="37">
        <f t="shared" si="3"/>
        <v>0</v>
      </c>
      <c r="H130" s="15">
        <f t="shared" si="4"/>
        <v>0</v>
      </c>
      <c r="I130" s="17">
        <f t="shared" si="5"/>
        <v>0</v>
      </c>
    </row>
    <row r="131" spans="1:9" ht="34.5" customHeight="1" thickBot="1" x14ac:dyDescent="0.3">
      <c r="A131" s="18" t="s">
        <v>138</v>
      </c>
      <c r="B131" s="6" t="s">
        <v>254</v>
      </c>
      <c r="C131" s="20" t="s">
        <v>16</v>
      </c>
      <c r="D131" s="21">
        <v>2</v>
      </c>
      <c r="E131" s="7"/>
      <c r="F131" s="25"/>
      <c r="G131" s="37">
        <f t="shared" si="3"/>
        <v>0</v>
      </c>
      <c r="H131" s="15">
        <f t="shared" si="4"/>
        <v>0</v>
      </c>
      <c r="I131" s="17">
        <f t="shared" si="5"/>
        <v>0</v>
      </c>
    </row>
    <row r="132" spans="1:9" ht="34.5" customHeight="1" thickBot="1" x14ac:dyDescent="0.3">
      <c r="A132" s="18" t="s">
        <v>139</v>
      </c>
      <c r="B132" s="6" t="s">
        <v>255</v>
      </c>
      <c r="C132" s="20" t="s">
        <v>16</v>
      </c>
      <c r="D132" s="21">
        <v>2</v>
      </c>
      <c r="E132" s="7"/>
      <c r="F132" s="25"/>
      <c r="G132" s="37">
        <f t="shared" si="3"/>
        <v>0</v>
      </c>
      <c r="H132" s="15">
        <f t="shared" si="4"/>
        <v>0</v>
      </c>
      <c r="I132" s="17">
        <f t="shared" si="5"/>
        <v>0</v>
      </c>
    </row>
    <row r="133" spans="1:9" ht="34.5" customHeight="1" thickBot="1" x14ac:dyDescent="0.3">
      <c r="A133" s="18" t="s">
        <v>140</v>
      </c>
      <c r="B133" s="6" t="s">
        <v>256</v>
      </c>
      <c r="C133" s="20" t="s">
        <v>16</v>
      </c>
      <c r="D133" s="21">
        <v>2</v>
      </c>
      <c r="E133" s="7"/>
      <c r="F133" s="25"/>
      <c r="G133" s="37">
        <f t="shared" si="3"/>
        <v>0</v>
      </c>
      <c r="H133" s="15">
        <f t="shared" si="4"/>
        <v>0</v>
      </c>
      <c r="I133" s="17">
        <f t="shared" si="5"/>
        <v>0</v>
      </c>
    </row>
    <row r="134" spans="1:9" ht="34.5" customHeight="1" thickBot="1" x14ac:dyDescent="0.3">
      <c r="A134" s="18" t="s">
        <v>141</v>
      </c>
      <c r="B134" s="6" t="s">
        <v>257</v>
      </c>
      <c r="C134" s="20" t="s">
        <v>198</v>
      </c>
      <c r="D134" s="21">
        <v>5</v>
      </c>
      <c r="E134" s="7"/>
      <c r="F134" s="25"/>
      <c r="G134" s="37">
        <f t="shared" si="3"/>
        <v>0</v>
      </c>
      <c r="H134" s="15">
        <f t="shared" si="4"/>
        <v>0</v>
      </c>
      <c r="I134" s="17">
        <f t="shared" si="5"/>
        <v>0</v>
      </c>
    </row>
    <row r="135" spans="1:9" ht="34.5" customHeight="1" thickBot="1" x14ac:dyDescent="0.3">
      <c r="A135" s="18" t="s">
        <v>142</v>
      </c>
      <c r="B135" s="6" t="s">
        <v>284</v>
      </c>
      <c r="C135" s="20" t="s">
        <v>198</v>
      </c>
      <c r="D135" s="21">
        <v>10</v>
      </c>
      <c r="E135" s="7"/>
      <c r="F135" s="25"/>
      <c r="G135" s="37">
        <f t="shared" si="3"/>
        <v>0</v>
      </c>
      <c r="H135" s="15">
        <f t="shared" si="4"/>
        <v>0</v>
      </c>
      <c r="I135" s="17">
        <f t="shared" si="5"/>
        <v>0</v>
      </c>
    </row>
    <row r="136" spans="1:9" ht="49.5" customHeight="1" thickBot="1" x14ac:dyDescent="0.3">
      <c r="A136" s="18" t="s">
        <v>143</v>
      </c>
      <c r="B136" s="6" t="s">
        <v>258</v>
      </c>
      <c r="C136" s="20" t="s">
        <v>198</v>
      </c>
      <c r="D136" s="21">
        <v>10</v>
      </c>
      <c r="E136" s="7"/>
      <c r="F136" s="25"/>
      <c r="G136" s="37">
        <f t="shared" si="3"/>
        <v>0</v>
      </c>
      <c r="H136" s="15">
        <f t="shared" si="4"/>
        <v>0</v>
      </c>
      <c r="I136" s="17">
        <f t="shared" si="5"/>
        <v>0</v>
      </c>
    </row>
    <row r="137" spans="1:9" ht="34.5" customHeight="1" thickBot="1" x14ac:dyDescent="0.3">
      <c r="A137" s="18" t="s">
        <v>144</v>
      </c>
      <c r="B137" s="6" t="s">
        <v>259</v>
      </c>
      <c r="C137" s="20" t="s">
        <v>266</v>
      </c>
      <c r="D137" s="21">
        <v>20</v>
      </c>
      <c r="E137" s="7"/>
      <c r="F137" s="25"/>
      <c r="G137" s="37">
        <f t="shared" ref="G137:G140" si="6">E137+F137*E137</f>
        <v>0</v>
      </c>
      <c r="H137" s="15">
        <f t="shared" ref="H137:H140" si="7">D137*E137</f>
        <v>0</v>
      </c>
      <c r="I137" s="17">
        <f t="shared" ref="I137:I140" si="8">H137*(1+F137)</f>
        <v>0</v>
      </c>
    </row>
    <row r="138" spans="1:9" ht="34.5" customHeight="1" thickBot="1" x14ac:dyDescent="0.3">
      <c r="A138" s="18" t="s">
        <v>145</v>
      </c>
      <c r="B138" s="6" t="s">
        <v>260</v>
      </c>
      <c r="C138" s="20" t="s">
        <v>16</v>
      </c>
      <c r="D138" s="21">
        <v>5</v>
      </c>
      <c r="E138" s="7"/>
      <c r="F138" s="25"/>
      <c r="G138" s="37">
        <f t="shared" si="6"/>
        <v>0</v>
      </c>
      <c r="H138" s="15">
        <f t="shared" si="7"/>
        <v>0</v>
      </c>
      <c r="I138" s="17">
        <f t="shared" si="8"/>
        <v>0</v>
      </c>
    </row>
    <row r="139" spans="1:9" ht="30" customHeight="1" thickBot="1" x14ac:dyDescent="0.3">
      <c r="A139" s="18" t="s">
        <v>146</v>
      </c>
      <c r="B139" s="6" t="s">
        <v>261</v>
      </c>
      <c r="C139" s="20" t="s">
        <v>16</v>
      </c>
      <c r="D139" s="21">
        <v>1</v>
      </c>
      <c r="E139" s="7"/>
      <c r="F139" s="25"/>
      <c r="G139" s="37">
        <f t="shared" si="6"/>
        <v>0</v>
      </c>
      <c r="H139" s="15">
        <f t="shared" si="7"/>
        <v>0</v>
      </c>
      <c r="I139" s="17">
        <f t="shared" si="8"/>
        <v>0</v>
      </c>
    </row>
    <row r="140" spans="1:9" ht="37.5" customHeight="1" thickBot="1" x14ac:dyDescent="0.3">
      <c r="A140" s="18" t="s">
        <v>147</v>
      </c>
      <c r="B140" s="6" t="s">
        <v>285</v>
      </c>
      <c r="C140" s="20" t="s">
        <v>266</v>
      </c>
      <c r="D140" s="21">
        <v>50</v>
      </c>
      <c r="E140" s="7"/>
      <c r="F140" s="25"/>
      <c r="G140" s="37">
        <f t="shared" si="6"/>
        <v>0</v>
      </c>
      <c r="H140" s="15">
        <f t="shared" si="7"/>
        <v>0</v>
      </c>
      <c r="I140" s="17">
        <f t="shared" si="8"/>
        <v>0</v>
      </c>
    </row>
    <row r="141" spans="1:9" ht="27" customHeight="1" thickBot="1" x14ac:dyDescent="0.3">
      <c r="A141" s="18"/>
      <c r="B141" s="48" t="s">
        <v>52</v>
      </c>
      <c r="C141" s="48"/>
      <c r="D141" s="48"/>
      <c r="E141" s="48"/>
      <c r="F141" s="48"/>
      <c r="G141" s="48"/>
      <c r="H141" s="27">
        <f>SUM(H8:H140)</f>
        <v>0</v>
      </c>
      <c r="I141" s="28">
        <f>SUM(I8:I140)</f>
        <v>0</v>
      </c>
    </row>
    <row r="142" spans="1:9" x14ac:dyDescent="0.25">
      <c r="A142" s="19"/>
    </row>
    <row r="143" spans="1:9" x14ac:dyDescent="0.25">
      <c r="B143" s="31" t="s">
        <v>288</v>
      </c>
      <c r="C143" s="32"/>
      <c r="D143" s="32"/>
      <c r="E143" s="33"/>
      <c r="F143" s="33"/>
      <c r="G143" s="33"/>
    </row>
    <row r="144" spans="1:9" ht="36" customHeight="1" x14ac:dyDescent="0.25">
      <c r="A144" s="30"/>
      <c r="B144" s="49" t="s">
        <v>271</v>
      </c>
      <c r="C144" s="49"/>
      <c r="D144" s="49"/>
      <c r="E144" s="49"/>
      <c r="H144" s="29"/>
    </row>
    <row r="145" spans="2:7" ht="26.25" customHeight="1" x14ac:dyDescent="0.25">
      <c r="B145" s="50" t="s">
        <v>296</v>
      </c>
      <c r="C145" s="51"/>
      <c r="D145" s="51"/>
      <c r="E145" s="51"/>
      <c r="F145" s="52"/>
      <c r="G145" s="52"/>
    </row>
    <row r="146" spans="2:7" ht="48.75" customHeight="1" x14ac:dyDescent="0.25">
      <c r="B146" s="50" t="s">
        <v>289</v>
      </c>
      <c r="C146" s="52"/>
      <c r="D146" s="52"/>
      <c r="E146" s="52"/>
      <c r="F146" s="52"/>
      <c r="G146" s="52"/>
    </row>
    <row r="147" spans="2:7" ht="27.75" customHeight="1" x14ac:dyDescent="0.25">
      <c r="B147" s="53" t="s">
        <v>301</v>
      </c>
      <c r="C147" s="51"/>
      <c r="D147" s="51"/>
      <c r="E147" s="51"/>
      <c r="F147" s="52"/>
      <c r="G147" s="52"/>
    </row>
    <row r="148" spans="2:7" ht="24.75" customHeight="1" x14ac:dyDescent="0.25">
      <c r="B148" s="34" t="s">
        <v>290</v>
      </c>
      <c r="C148" s="35"/>
      <c r="D148" s="35"/>
      <c r="E148" s="36"/>
      <c r="F148" s="36"/>
      <c r="G148" s="36"/>
    </row>
    <row r="152" spans="2:7" ht="12" customHeight="1" x14ac:dyDescent="0.25">
      <c r="B152" s="9"/>
      <c r="C152" s="38"/>
      <c r="D152" s="39"/>
      <c r="E152" s="39"/>
      <c r="F152" s="39"/>
      <c r="G152" s="39"/>
    </row>
  </sheetData>
  <mergeCells count="10">
    <mergeCell ref="C152:G152"/>
    <mergeCell ref="G1:H1"/>
    <mergeCell ref="G2:H2"/>
    <mergeCell ref="B3:H3"/>
    <mergeCell ref="A5:I5"/>
    <mergeCell ref="B141:G141"/>
    <mergeCell ref="B144:E144"/>
    <mergeCell ref="B145:G145"/>
    <mergeCell ref="B146:G146"/>
    <mergeCell ref="B147:G14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ZSP17</dc:creator>
  <cp:lastModifiedBy>Renata Gądkowska</cp:lastModifiedBy>
  <dcterms:created xsi:type="dcterms:W3CDTF">2021-12-27T18:02:52Z</dcterms:created>
  <dcterms:modified xsi:type="dcterms:W3CDTF">2022-12-14T10:30:11Z</dcterms:modified>
</cp:coreProperties>
</file>